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9048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20" i="1" l="1"/>
  <c r="M19" i="1" s="1"/>
  <c r="L20" i="1"/>
  <c r="L19" i="1" s="1"/>
  <c r="K20" i="1"/>
  <c r="K19" i="1" s="1"/>
  <c r="J20" i="1"/>
  <c r="J19" i="1" s="1"/>
  <c r="I20" i="1"/>
  <c r="I19" i="1" s="1"/>
  <c r="H20" i="1"/>
  <c r="H19" i="1" s="1"/>
  <c r="G20" i="1"/>
  <c r="G19" i="1" s="1"/>
  <c r="F20" i="1"/>
  <c r="F19" i="1" s="1"/>
  <c r="E20" i="1"/>
  <c r="E19" i="1" s="1"/>
  <c r="D19" i="1" l="1"/>
  <c r="D20" i="1"/>
  <c r="L37" i="1" l="1"/>
  <c r="M36" i="1"/>
  <c r="M34" i="1" s="1"/>
  <c r="M37" i="1" s="1"/>
  <c r="M38" i="1" s="1"/>
  <c r="L36" i="1"/>
  <c r="L34" i="1" s="1"/>
  <c r="L38" i="1" s="1"/>
  <c r="K36" i="1"/>
  <c r="J36" i="1"/>
  <c r="I36" i="1"/>
  <c r="I34" i="1" s="1"/>
  <c r="H36" i="1"/>
  <c r="H34" i="1" s="1"/>
  <c r="H37" i="1" s="1"/>
  <c r="G36" i="1"/>
  <c r="G34" i="1" s="1"/>
  <c r="G37" i="1" s="1"/>
  <c r="F36" i="1"/>
  <c r="E36" i="1"/>
  <c r="E34" i="1" s="1"/>
  <c r="E38" i="1" s="1"/>
  <c r="D34" i="1"/>
  <c r="D38" i="1" s="1"/>
  <c r="K34" i="1"/>
  <c r="K37" i="1" s="1"/>
  <c r="J34" i="1"/>
  <c r="F34" i="1"/>
  <c r="D26" i="1"/>
  <c r="C26" i="1"/>
  <c r="B26" i="1"/>
  <c r="K16" i="1"/>
  <c r="M5" i="1"/>
  <c r="L5" i="1"/>
  <c r="K5" i="1"/>
  <c r="J5" i="1"/>
  <c r="J16" i="1" s="1"/>
  <c r="I5" i="1"/>
  <c r="H5" i="1"/>
  <c r="H16" i="1" s="1"/>
  <c r="H26" i="1" s="1"/>
  <c r="G5" i="1"/>
  <c r="G16" i="1" s="1"/>
  <c r="F5" i="1"/>
  <c r="F16" i="1" s="1"/>
  <c r="F26" i="1" s="1"/>
  <c r="E5" i="1"/>
  <c r="E26" i="1" s="1"/>
  <c r="D5" i="1"/>
  <c r="C5" i="1"/>
  <c r="G11" i="1"/>
  <c r="F11" i="1"/>
  <c r="E11" i="1"/>
  <c r="D11" i="1"/>
  <c r="C11" i="1"/>
  <c r="B11" i="1"/>
  <c r="B5" i="1"/>
  <c r="M16" i="1" l="1"/>
  <c r="M60" i="1" s="1"/>
  <c r="L16" i="1"/>
  <c r="L26" i="1" s="1"/>
  <c r="L63" i="1" s="1"/>
  <c r="K26" i="1"/>
  <c r="K63" i="1" s="1"/>
  <c r="J26" i="1"/>
  <c r="J63" i="1" s="1"/>
  <c r="I16" i="1"/>
  <c r="I60" i="1" s="1"/>
  <c r="K38" i="1"/>
  <c r="J38" i="1"/>
  <c r="J37" i="1"/>
  <c r="I38" i="1"/>
  <c r="I37" i="1"/>
  <c r="H38" i="1"/>
  <c r="G38" i="1"/>
  <c r="F38" i="1"/>
  <c r="F37" i="1"/>
  <c r="G26" i="1"/>
  <c r="G63" i="1" s="1"/>
  <c r="M64" i="1"/>
  <c r="L64" i="1"/>
  <c r="K64" i="1"/>
  <c r="J64" i="1"/>
  <c r="I64" i="1"/>
  <c r="H64" i="1"/>
  <c r="G64" i="1"/>
  <c r="F64" i="1"/>
  <c r="E64" i="1"/>
  <c r="D64" i="1"/>
  <c r="C64" i="1"/>
  <c r="B64" i="1"/>
  <c r="H63" i="1"/>
  <c r="F63" i="1"/>
  <c r="E63" i="1"/>
  <c r="D63" i="1"/>
  <c r="M61" i="1"/>
  <c r="L61" i="1"/>
  <c r="K61" i="1"/>
  <c r="J61" i="1"/>
  <c r="I61" i="1"/>
  <c r="H61" i="1"/>
  <c r="G61" i="1"/>
  <c r="F61" i="1"/>
  <c r="E61" i="1"/>
  <c r="D61" i="1"/>
  <c r="K60" i="1"/>
  <c r="J60" i="1"/>
  <c r="H60" i="1"/>
  <c r="G60" i="1"/>
  <c r="F60" i="1"/>
  <c r="E60" i="1"/>
  <c r="D60" i="1"/>
  <c r="M59" i="1"/>
  <c r="L59" i="1"/>
  <c r="K59" i="1"/>
  <c r="J59" i="1"/>
  <c r="I59" i="1"/>
  <c r="H59" i="1"/>
  <c r="G59" i="1"/>
  <c r="F59" i="1"/>
  <c r="E59" i="1"/>
  <c r="D59" i="1"/>
  <c r="C61" i="1"/>
  <c r="C60" i="1"/>
  <c r="C59" i="1"/>
  <c r="B61" i="1"/>
  <c r="B60" i="1"/>
  <c r="B59" i="1"/>
  <c r="M26" i="1" l="1"/>
  <c r="M63" i="1" s="1"/>
  <c r="L60" i="1"/>
  <c r="I26" i="1"/>
  <c r="I63" i="1" s="1"/>
</calcChain>
</file>

<file path=xl/sharedStrings.xml><?xml version="1.0" encoding="utf-8"?>
<sst xmlns="http://schemas.openxmlformats.org/spreadsheetml/2006/main" count="155" uniqueCount="60">
  <si>
    <t>Наименование</t>
  </si>
  <si>
    <t>Период 1</t>
  </si>
  <si>
    <t>Период 2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</si>
  <si>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</si>
  <si>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</si>
  <si>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</si>
  <si>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</si>
  <si>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</si>
  <si>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</si>
  <si>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</si>
  <si>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</si>
  <si>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</si>
  <si>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</si>
  <si>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</si>
  <si>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ДОХОДЫ - всего</t>
  </si>
  <si>
    <t>в том числе:</t>
  </si>
  <si>
    <t xml:space="preserve"> - налоговые доходы</t>
  </si>
  <si>
    <t xml:space="preserve"> - неналоговые доходы</t>
  </si>
  <si>
    <t xml:space="preserve"> - безвозмездные поступления</t>
  </si>
  <si>
    <t>из них:</t>
  </si>
  <si>
    <t>межбюджетные трансферты из федерального бюджета</t>
  </si>
  <si>
    <t>дотации</t>
  </si>
  <si>
    <t>субсидии</t>
  </si>
  <si>
    <t>субвенции</t>
  </si>
  <si>
    <t>иные межбюджетные трансферты</t>
  </si>
  <si>
    <t>РАСХОДЫ - всего</t>
  </si>
  <si>
    <t xml:space="preserve"> - процентные</t>
  </si>
  <si>
    <t xml:space="preserve"> - непроцентные (без межбюджетных трансфертов)</t>
  </si>
  <si>
    <t xml:space="preserve"> - межбюджетные трансферты</t>
  </si>
  <si>
    <t>ДЕФИЦИТ (-), ПРОФИЦИТ (+)</t>
  </si>
  <si>
    <t>(млн. рублей)</t>
  </si>
  <si>
    <t>III. Прогноз основных характеристик консолидированного бюджета Калужской области на долгосрочный период</t>
  </si>
  <si>
    <t>РАСХОДЫ- всего</t>
  </si>
  <si>
    <t>налоговые и неналоговые доходы</t>
  </si>
  <si>
    <t>безвозмездные поступления</t>
  </si>
  <si>
    <t>IV. Показатели долговой нагрузки областного бюджета на долгосрочный период</t>
  </si>
  <si>
    <t>Единица измерения</t>
  </si>
  <si>
    <t>Объем государственного долга, всего на конец периода</t>
  </si>
  <si>
    <t>1. Ценные бумаги</t>
  </si>
  <si>
    <t>Средний срок размещения</t>
  </si>
  <si>
    <t>2. Кредиты кредитных организаций</t>
  </si>
  <si>
    <t>Средний срок кредитов</t>
  </si>
  <si>
    <t>3. Бюджетные кредиты из федерального бюджета</t>
  </si>
  <si>
    <t>млн. рублей</t>
  </si>
  <si>
    <t>лет</t>
  </si>
  <si>
    <t>Норма-тивное значение</t>
  </si>
  <si>
    <t>V. Показатели долговой устойчивости областного бюджета на долгосрочный период</t>
  </si>
  <si>
    <t>(в процентах)</t>
  </si>
  <si>
    <t>Отношение государственного долга Калужской области к доходам областного бюджета без учета безвозмездных поступлений</t>
  </si>
  <si>
    <t>Отношение расходов на обслуживание государственного долга Калужской области к общему объему расходов областного бюджета</t>
  </si>
  <si>
    <t>Отношение расходов на обслуживание государственного долга Калужской области к доходам областного бюджета без учета безвозмездных поступлений</t>
  </si>
  <si>
    <t>Отношение дефицита областного бюджета к доходам областного бюджета без учета  безвозмездных поступлений</t>
  </si>
  <si>
    <t>Доля гарантий в общем объеме государственного долга Калужской области</t>
  </si>
  <si>
    <t>2028 год</t>
  </si>
  <si>
    <t>Отношение просроченных долговых обязательств к общему объему государственного долга Калужской области</t>
  </si>
  <si>
    <t>-</t>
  </si>
  <si>
    <t>профицит</t>
  </si>
  <si>
    <t>Средний срок кредитов *</t>
  </si>
  <si>
    <t>Примечание: *C 2018 года задолженность по бюджетным кредитам реструктуризирована.</t>
  </si>
  <si>
    <t>II. Прогноз основных характеристик и иных показателей областного бюджета на долгосрочный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</si>
</sst>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0" fontId="7" fillId="0" borderId="5" xfId="0" applyFont="1" applyBorder="1" applyAlignment="1">
      <alignment horizontal="left" wrapText="1" indent="4"/>
    </xf>
    <xf numFmtId="0" fontId="5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165" fontId="3" fillId="0" borderId="0" xfId="0" applyNumberFormat="1" applyFont="1" applyAlignment="1">
      <alignment horizontal="center"/>
    </xf>
    <xf numFmtId="0" fontId="3" fillId="0" borderId="14" xfId="0" applyFont="1" applyFill="1" applyBorder="1" applyAlignment="1">
      <alignment wrapText="1"/>
    </xf>
    <xf numFmtId="0" fontId="4" fillId="0" borderId="15" xfId="0" applyFont="1" applyFill="1" applyBorder="1" applyAlignment="1">
      <alignment horizontal="center" wrapText="1"/>
    </xf>
    <xf numFmtId="164" fontId="3" fillId="0" borderId="16" xfId="0" applyNumberFormat="1" applyFont="1" applyFill="1" applyBorder="1"/>
    <xf numFmtId="164" fontId="3" fillId="0" borderId="17" xfId="0" applyNumberFormat="1" applyFont="1" applyFill="1" applyBorder="1"/>
    <xf numFmtId="164" fontId="3" fillId="0" borderId="18" xfId="0" applyNumberFormat="1" applyFont="1" applyFill="1" applyBorder="1"/>
    <xf numFmtId="164" fontId="3" fillId="0" borderId="19" xfId="0" applyNumberFormat="1" applyFont="1" applyFill="1" applyBorder="1"/>
    <xf numFmtId="0" fontId="3" fillId="0" borderId="20" xfId="0" applyFont="1" applyFill="1" applyBorder="1" applyAlignment="1">
      <alignment wrapText="1"/>
    </xf>
    <xf numFmtId="0" fontId="4" fillId="0" borderId="21" xfId="0" applyFont="1" applyFill="1" applyBorder="1" applyAlignment="1">
      <alignment horizontal="center" wrapText="1"/>
    </xf>
    <xf numFmtId="165" fontId="3" fillId="0" borderId="22" xfId="0" applyNumberFormat="1" applyFont="1" applyFill="1" applyBorder="1" applyAlignment="1">
      <alignment wrapText="1"/>
    </xf>
    <xf numFmtId="0" fontId="4" fillId="0" borderId="15" xfId="0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0" fontId="3" fillId="0" borderId="19" xfId="0" applyFont="1" applyFill="1" applyBorder="1"/>
    <xf numFmtId="165" fontId="3" fillId="0" borderId="16" xfId="0" applyNumberFormat="1" applyFont="1" applyFill="1" applyBorder="1"/>
    <xf numFmtId="165" fontId="3" fillId="0" borderId="17" xfId="0" applyNumberFormat="1" applyFont="1" applyFill="1" applyBorder="1"/>
    <xf numFmtId="165" fontId="3" fillId="0" borderId="18" xfId="0" applyNumberFormat="1" applyFont="1" applyFill="1" applyBorder="1"/>
    <xf numFmtId="165" fontId="3" fillId="0" borderId="19" xfId="0" applyNumberFormat="1" applyFont="1" applyFill="1" applyBorder="1"/>
    <xf numFmtId="165" fontId="3" fillId="0" borderId="18" xfId="0" applyNumberFormat="1" applyFont="1" applyFill="1" applyBorder="1" applyAlignment="1">
      <alignment wrapText="1"/>
    </xf>
    <xf numFmtId="165" fontId="3" fillId="0" borderId="16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0" fillId="0" borderId="0" xfId="0" applyFill="1"/>
    <xf numFmtId="0" fontId="3" fillId="0" borderId="1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left" wrapText="1" indent="2"/>
    </xf>
    <xf numFmtId="0" fontId="7" fillId="0" borderId="14" xfId="0" applyFont="1" applyFill="1" applyBorder="1" applyAlignment="1">
      <alignment horizontal="left" wrapText="1" indent="4"/>
    </xf>
    <xf numFmtId="0" fontId="7" fillId="0" borderId="0" xfId="0" applyFont="1" applyFill="1" applyAlignment="1">
      <alignment wrapText="1"/>
    </xf>
    <xf numFmtId="0" fontId="8" fillId="0" borderId="0" xfId="0" applyFont="1" applyFill="1"/>
    <xf numFmtId="0" fontId="7" fillId="0" borderId="5" xfId="0" applyFont="1" applyFill="1" applyBorder="1" applyAlignment="1">
      <alignment horizontal="left" wrapText="1" indent="4"/>
    </xf>
    <xf numFmtId="165" fontId="5" fillId="0" borderId="23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3" fillId="0" borderId="24" xfId="0" applyNumberFormat="1" applyFont="1" applyFill="1" applyBorder="1" applyAlignment="1">
      <alignment wrapText="1"/>
    </xf>
    <xf numFmtId="165" fontId="3" fillId="0" borderId="25" xfId="0" applyNumberFormat="1" applyFont="1" applyFill="1" applyBorder="1" applyAlignment="1">
      <alignment wrapText="1"/>
    </xf>
    <xf numFmtId="165" fontId="3" fillId="0" borderId="26" xfId="0" applyNumberFormat="1" applyFont="1" applyFill="1" applyBorder="1" applyAlignment="1">
      <alignment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0" xfId="0" applyFont="1" applyFill="1"/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165" fontId="5" fillId="0" borderId="30" xfId="0" applyNumberFormat="1" applyFont="1" applyFill="1" applyBorder="1" applyAlignment="1">
      <alignment wrapText="1"/>
    </xf>
    <xf numFmtId="0" fontId="3" fillId="0" borderId="9" xfId="0" applyFont="1" applyFill="1" applyBorder="1" applyAlignment="1">
      <alignment wrapText="1"/>
    </xf>
    <xf numFmtId="0" fontId="7" fillId="0" borderId="0" xfId="0" applyFont="1" applyFill="1"/>
    <xf numFmtId="165" fontId="1" fillId="0" borderId="16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0" fillId="0" borderId="0" xfId="0" applyFont="1" applyFill="1"/>
    <xf numFmtId="165" fontId="3" fillId="0" borderId="16" xfId="0" applyNumberFormat="1" applyFont="1" applyFill="1" applyBorder="1" applyAlignment="1">
      <alignment horizontal="center" wrapText="1"/>
    </xf>
    <xf numFmtId="165" fontId="3" fillId="0" borderId="16" xfId="0" applyNumberFormat="1" applyFont="1" applyFill="1" applyBorder="1" applyAlignment="1">
      <alignment horizontal="center"/>
    </xf>
    <xf numFmtId="165" fontId="3" fillId="0" borderId="18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165" fontId="3" fillId="0" borderId="30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165" fontId="3" fillId="0" borderId="26" xfId="0" applyNumberFormat="1" applyFont="1" applyFill="1" applyBorder="1" applyAlignment="1">
      <alignment horizontal="center" wrapText="1"/>
    </xf>
    <xf numFmtId="165" fontId="3" fillId="0" borderId="34" xfId="0" applyNumberFormat="1" applyFont="1" applyFill="1" applyBorder="1" applyAlignment="1">
      <alignment horizontal="center" wrapText="1"/>
    </xf>
    <xf numFmtId="165" fontId="3" fillId="0" borderId="18" xfId="0" applyNumberFormat="1" applyFont="1" applyFill="1" applyBorder="1" applyAlignment="1">
      <alignment horizont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2" fillId="0" borderId="0" xfId="0" applyFont="1" applyFill="1"/>
    <xf numFmtId="165" fontId="5" fillId="0" borderId="9" xfId="0" applyNumberFormat="1" applyFont="1" applyFill="1" applyBorder="1" applyAlignment="1">
      <alignment wrapText="1"/>
    </xf>
    <xf numFmtId="165" fontId="5" fillId="0" borderId="29" xfId="0" applyNumberFormat="1" applyFont="1" applyFill="1" applyBorder="1" applyAlignment="1">
      <alignment wrapText="1"/>
    </xf>
    <xf numFmtId="165" fontId="5" fillId="0" borderId="8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165" fontId="3" fillId="0" borderId="29" xfId="0" applyNumberFormat="1" applyFont="1" applyFill="1" applyBorder="1" applyAlignment="1">
      <alignment wrapText="1"/>
    </xf>
    <xf numFmtId="0" fontId="3" fillId="0" borderId="38" xfId="0" applyFont="1" applyFill="1" applyBorder="1"/>
    <xf numFmtId="164" fontId="3" fillId="0" borderId="38" xfId="0" applyNumberFormat="1" applyFont="1" applyFill="1" applyBorder="1"/>
    <xf numFmtId="165" fontId="3" fillId="0" borderId="38" xfId="0" applyNumberFormat="1" applyFont="1" applyFill="1" applyBorder="1"/>
    <xf numFmtId="165" fontId="5" fillId="0" borderId="39" xfId="0" applyNumberFormat="1" applyFont="1" applyFill="1" applyBorder="1" applyAlignment="1">
      <alignment horizontal="center" wrapText="1"/>
    </xf>
    <xf numFmtId="165" fontId="5" fillId="0" borderId="39" xfId="0" applyNumberFormat="1" applyFont="1" applyFill="1" applyBorder="1" applyAlignment="1">
      <alignment horizontal="center"/>
    </xf>
    <xf numFmtId="165" fontId="3" fillId="0" borderId="40" xfId="0" applyNumberFormat="1" applyFont="1" applyFill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0" fontId="3" fillId="0" borderId="38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3" fillId="0" borderId="42" xfId="0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165" fontId="7" fillId="0" borderId="0" xfId="0" applyNumberFormat="1" applyFont="1" applyFill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165" fontId="5" fillId="0" borderId="42" xfId="0" applyNumberFormat="1" applyFont="1" applyFill="1" applyBorder="1" applyAlignment="1">
      <alignment wrapText="1"/>
    </xf>
    <xf numFmtId="165" fontId="3" fillId="0" borderId="9" xfId="0" applyNumberFormat="1" applyFont="1" applyFill="1" applyBorder="1" applyAlignment="1">
      <alignment wrapText="1"/>
    </xf>
    <xf numFmtId="165" fontId="3" fillId="0" borderId="44" xfId="0" applyNumberFormat="1" applyFont="1" applyFill="1" applyBorder="1" applyAlignment="1">
      <alignment wrapText="1"/>
    </xf>
    <xf numFmtId="165" fontId="1" fillId="0" borderId="18" xfId="0" applyNumberFormat="1" applyFont="1" applyFill="1" applyBorder="1" applyAlignment="1">
      <alignment wrapText="1"/>
    </xf>
    <xf numFmtId="165" fontId="5" fillId="0" borderId="46" xfId="0" applyNumberFormat="1" applyFont="1" applyFill="1" applyBorder="1" applyAlignment="1">
      <alignment wrapText="1"/>
    </xf>
    <xf numFmtId="0" fontId="6" fillId="0" borderId="4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5" fontId="3" fillId="0" borderId="35" xfId="0" applyNumberFormat="1" applyFont="1" applyFill="1" applyBorder="1" applyAlignment="1">
      <alignment horizontal="center" wrapText="1"/>
    </xf>
    <xf numFmtId="165" fontId="3" fillId="0" borderId="19" xfId="0" applyNumberFormat="1" applyFont="1" applyFill="1" applyBorder="1" applyAlignment="1">
      <alignment horizontal="center" wrapText="1"/>
    </xf>
    <xf numFmtId="165" fontId="3" fillId="0" borderId="19" xfId="0" applyNumberFormat="1" applyFont="1" applyFill="1" applyBorder="1" applyAlignment="1">
      <alignment horizontal="center"/>
    </xf>
    <xf numFmtId="165" fontId="3" fillId="0" borderId="13" xfId="0" applyNumberFormat="1" applyFont="1" applyFill="1" applyBorder="1" applyAlignment="1">
      <alignment horizontal="center"/>
    </xf>
    <xf numFmtId="165" fontId="5" fillId="0" borderId="24" xfId="0" applyNumberFormat="1" applyFont="1" applyFill="1" applyBorder="1" applyAlignment="1">
      <alignment horizontal="center" wrapText="1"/>
    </xf>
    <xf numFmtId="165" fontId="5" fillId="0" borderId="13" xfId="0" applyNumberFormat="1" applyFont="1" applyFill="1" applyBorder="1" applyAlignment="1">
      <alignment horizontal="center"/>
    </xf>
    <xf numFmtId="165" fontId="3" fillId="0" borderId="19" xfId="0" applyNumberFormat="1" applyFont="1" applyFill="1" applyBorder="1" applyAlignment="1">
      <alignment wrapText="1"/>
    </xf>
    <xf numFmtId="165" fontId="1" fillId="0" borderId="19" xfId="0" applyNumberFormat="1" applyFont="1" applyFill="1" applyBorder="1" applyAlignment="1">
      <alignment wrapText="1"/>
    </xf>
    <xf numFmtId="165" fontId="1" fillId="0" borderId="14" xfId="0" applyNumberFormat="1" applyFont="1" applyFill="1" applyBorder="1" applyAlignment="1">
      <alignment wrapText="1"/>
    </xf>
    <xf numFmtId="165" fontId="1" fillId="0" borderId="39" xfId="0" applyNumberFormat="1" applyFont="1" applyFill="1" applyBorder="1" applyAlignment="1">
      <alignment wrapText="1"/>
    </xf>
    <xf numFmtId="164" fontId="3" fillId="0" borderId="18" xfId="0" applyNumberFormat="1" applyFont="1" applyFill="1" applyBorder="1" applyAlignment="1">
      <alignment wrapText="1"/>
    </xf>
    <xf numFmtId="164" fontId="3" fillId="0" borderId="16" xfId="0" applyNumberFormat="1" applyFont="1" applyFill="1" applyBorder="1" applyAlignment="1">
      <alignment wrapText="1"/>
    </xf>
    <xf numFmtId="164" fontId="3" fillId="0" borderId="19" xfId="0" applyNumberFormat="1" applyFont="1" applyFill="1" applyBorder="1" applyAlignment="1">
      <alignment wrapText="1"/>
    </xf>
    <xf numFmtId="165" fontId="5" fillId="0" borderId="6" xfId="0" applyNumberFormat="1" applyFont="1" applyFill="1" applyBorder="1" applyAlignment="1">
      <alignment wrapText="1"/>
    </xf>
    <xf numFmtId="164" fontId="3" fillId="0" borderId="40" xfId="0" applyNumberFormat="1" applyFont="1" applyFill="1" applyBorder="1" applyAlignment="1">
      <alignment wrapText="1"/>
    </xf>
    <xf numFmtId="164" fontId="3" fillId="0" borderId="44" xfId="0" applyNumberFormat="1" applyFont="1" applyFill="1" applyBorder="1" applyAlignment="1">
      <alignment wrapText="1"/>
    </xf>
    <xf numFmtId="164" fontId="3" fillId="0" borderId="45" xfId="0" applyNumberFormat="1" applyFont="1" applyFill="1" applyBorder="1" applyAlignment="1">
      <alignment wrapText="1"/>
    </xf>
    <xf numFmtId="165" fontId="5" fillId="0" borderId="10" xfId="0" applyNumberFormat="1" applyFont="1" applyFill="1" applyBorder="1" applyAlignment="1">
      <alignment wrapText="1"/>
    </xf>
    <xf numFmtId="165" fontId="1" fillId="0" borderId="37" xfId="0" applyNumberFormat="1" applyFont="1" applyFill="1" applyBorder="1" applyAlignment="1">
      <alignment wrapText="1"/>
    </xf>
    <xf numFmtId="165" fontId="5" fillId="0" borderId="12" xfId="0" applyNumberFormat="1" applyFont="1" applyFill="1" applyBorder="1" applyAlignment="1">
      <alignment wrapText="1"/>
    </xf>
    <xf numFmtId="165" fontId="5" fillId="0" borderId="13" xfId="0" applyNumberFormat="1" applyFont="1" applyFill="1" applyBorder="1" applyAlignment="1">
      <alignment wrapText="1"/>
    </xf>
    <xf numFmtId="165" fontId="3" fillId="0" borderId="34" xfId="0" applyNumberFormat="1" applyFont="1" applyFill="1" applyBorder="1" applyAlignment="1">
      <alignment wrapText="1"/>
    </xf>
    <xf numFmtId="165" fontId="3" fillId="0" borderId="35" xfId="0" applyNumberFormat="1" applyFont="1" applyFill="1" applyBorder="1" applyAlignment="1">
      <alignment wrapText="1"/>
    </xf>
    <xf numFmtId="0" fontId="3" fillId="0" borderId="26" xfId="0" applyFont="1" applyFill="1" applyBorder="1" applyAlignment="1">
      <alignment wrapText="1"/>
    </xf>
    <xf numFmtId="0" fontId="3" fillId="0" borderId="34" xfId="0" applyFont="1" applyFill="1" applyBorder="1" applyAlignment="1">
      <alignment wrapText="1"/>
    </xf>
    <xf numFmtId="0" fontId="3" fillId="0" borderId="35" xfId="0" applyFont="1" applyFill="1" applyBorder="1" applyAlignment="1">
      <alignment wrapText="1"/>
    </xf>
    <xf numFmtId="0" fontId="3" fillId="0" borderId="18" xfId="0" applyFont="1" applyFill="1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3" fillId="0" borderId="19" xfId="0" applyFont="1" applyFill="1" applyBorder="1" applyAlignment="1">
      <alignment wrapText="1"/>
    </xf>
    <xf numFmtId="165" fontId="3" fillId="0" borderId="45" xfId="0" applyNumberFormat="1" applyFont="1" applyFill="1" applyBorder="1" applyAlignment="1">
      <alignment wrapText="1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right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left" wrapText="1"/>
    </xf>
    <xf numFmtId="0" fontId="6" fillId="0" borderId="5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2"/>
  <sheetViews>
    <sheetView tabSelected="1" view="pageBreakPreview" topLeftCell="A53" zoomScale="90" zoomScaleNormal="100" zoomScaleSheetLayoutView="90" workbookViewId="0">
      <selection activeCell="D60" sqref="D60"/>
    </sheetView>
  </sheetViews>
  <sheetFormatPr defaultRowHeight="14.4" x14ac:dyDescent="0.3"/>
  <cols>
    <col min="1" max="1" width="40.44140625" customWidth="1"/>
    <col min="2" max="5" width="11.6640625" customWidth="1"/>
    <col min="6" max="6" width="11.44140625" customWidth="1"/>
    <col min="7" max="7" width="11" style="42" customWidth="1"/>
    <col min="8" max="8" width="11.109375" style="42" customWidth="1"/>
    <col min="9" max="9" width="11.33203125" style="42" customWidth="1"/>
    <col min="10" max="10" width="10.6640625" style="42" customWidth="1"/>
    <col min="11" max="12" width="10.33203125" customWidth="1"/>
    <col min="13" max="13" width="10.6640625" customWidth="1"/>
    <col min="14" max="14" width="10.109375" customWidth="1"/>
    <col min="17" max="17" width="14" bestFit="1" customWidth="1"/>
  </cols>
  <sheetData>
    <row r="1" spans="1:22" ht="30.6" customHeight="1" x14ac:dyDescent="0.3">
      <c r="A1" s="157" t="s">
        <v>59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"/>
      <c r="O1" s="1"/>
      <c r="P1" s="1"/>
      <c r="Q1" s="1"/>
      <c r="R1" s="1"/>
      <c r="S1" s="1"/>
      <c r="T1" s="1"/>
      <c r="U1" s="1"/>
      <c r="V1" s="1"/>
    </row>
    <row r="2" spans="1:22" ht="16.2" thickBot="1" x14ac:dyDescent="0.35">
      <c r="A2" s="1"/>
      <c r="B2" s="1"/>
      <c r="C2" s="1"/>
      <c r="D2" s="1"/>
      <c r="E2" s="1"/>
      <c r="F2" s="1"/>
      <c r="G2" s="41"/>
      <c r="H2" s="41"/>
      <c r="I2" s="41"/>
      <c r="J2" s="41"/>
      <c r="K2" s="1"/>
      <c r="L2" s="158" t="s">
        <v>30</v>
      </c>
      <c r="M2" s="158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 thickBot="1" x14ac:dyDescent="0.35">
      <c r="A3" s="159" t="s">
        <v>0</v>
      </c>
      <c r="B3" s="164" t="s">
        <v>1</v>
      </c>
      <c r="C3" s="165"/>
      <c r="D3" s="165"/>
      <c r="E3" s="165"/>
      <c r="F3" s="165"/>
      <c r="G3" s="166"/>
      <c r="H3" s="164" t="s">
        <v>2</v>
      </c>
      <c r="I3" s="165"/>
      <c r="J3" s="165"/>
      <c r="K3" s="165"/>
      <c r="L3" s="165"/>
      <c r="M3" s="166"/>
      <c r="N3" s="1"/>
      <c r="O3" s="1"/>
      <c r="P3" s="1"/>
      <c r="Q3" s="1"/>
      <c r="R3" s="1"/>
      <c r="S3" s="1"/>
      <c r="T3" s="1"/>
      <c r="U3" s="1"/>
      <c r="V3" s="1"/>
    </row>
    <row r="4" spans="1:22" ht="23.4" customHeight="1" thickBot="1" x14ac:dyDescent="0.35">
      <c r="A4" s="160"/>
      <c r="B4" s="7" t="s">
        <v>3</v>
      </c>
      <c r="C4" s="8" t="s">
        <v>4</v>
      </c>
      <c r="D4" s="8" t="s">
        <v>5</v>
      </c>
      <c r="E4" s="8" t="s">
        <v>6</v>
      </c>
      <c r="F4" s="123" t="s">
        <v>7</v>
      </c>
      <c r="G4" s="113" t="s">
        <v>8</v>
      </c>
      <c r="H4" s="59" t="s">
        <v>9</v>
      </c>
      <c r="I4" s="61" t="s">
        <v>10</v>
      </c>
      <c r="J4" s="61" t="s">
        <v>11</v>
      </c>
      <c r="K4" s="61" t="s">
        <v>12</v>
      </c>
      <c r="L4" s="123" t="s">
        <v>13</v>
      </c>
      <c r="M4" s="113" t="s">
        <v>53</v>
      </c>
      <c r="N4" s="1"/>
      <c r="O4" s="1"/>
      <c r="P4" s="1"/>
      <c r="Q4" s="1"/>
      <c r="R4" s="1"/>
      <c r="S4" s="1"/>
      <c r="T4" s="1"/>
      <c r="U4" s="1"/>
      <c r="V4" s="1"/>
    </row>
    <row r="5" spans="1:22" s="4" customFormat="1" ht="27" customHeight="1" thickBot="1" x14ac:dyDescent="0.35">
      <c r="A5" s="15" t="s">
        <v>14</v>
      </c>
      <c r="B5" s="49">
        <f>B7+B8+B9</f>
        <v>56107.5</v>
      </c>
      <c r="C5" s="50">
        <f>C7+C8+C9</f>
        <v>70615.899999999994</v>
      </c>
      <c r="D5" s="50">
        <f t="shared" ref="D5:M5" si="0">D7+D8+D9</f>
        <v>64463.100000000006</v>
      </c>
      <c r="E5" s="50">
        <f t="shared" si="0"/>
        <v>67217.899999999994</v>
      </c>
      <c r="F5" s="50">
        <f t="shared" si="0"/>
        <v>63868.3</v>
      </c>
      <c r="G5" s="86">
        <f t="shared" si="0"/>
        <v>64126.299999999996</v>
      </c>
      <c r="H5" s="49">
        <f t="shared" si="0"/>
        <v>59240.700000000004</v>
      </c>
      <c r="I5" s="50">
        <f t="shared" si="0"/>
        <v>61539.5</v>
      </c>
      <c r="J5" s="50">
        <f t="shared" si="0"/>
        <v>63878</v>
      </c>
      <c r="K5" s="50">
        <f t="shared" si="0"/>
        <v>66177.600000000006</v>
      </c>
      <c r="L5" s="50">
        <f t="shared" si="0"/>
        <v>68427.600000000006</v>
      </c>
      <c r="M5" s="86">
        <f t="shared" si="0"/>
        <v>70754.2</v>
      </c>
      <c r="N5" s="3"/>
      <c r="O5" s="3"/>
      <c r="P5" s="3"/>
      <c r="Q5" s="3"/>
      <c r="R5" s="3"/>
      <c r="S5" s="3"/>
      <c r="T5" s="3"/>
      <c r="U5" s="3"/>
      <c r="V5" s="3"/>
    </row>
    <row r="6" spans="1:22" ht="15.6" x14ac:dyDescent="0.3">
      <c r="A6" s="16" t="s">
        <v>15</v>
      </c>
      <c r="B6" s="88"/>
      <c r="C6" s="116"/>
      <c r="D6" s="116"/>
      <c r="E6" s="116"/>
      <c r="F6" s="116"/>
      <c r="G6" s="112"/>
      <c r="H6" s="60"/>
      <c r="I6" s="63"/>
      <c r="J6" s="63"/>
      <c r="K6" s="17"/>
      <c r="L6" s="17"/>
      <c r="M6" s="18"/>
      <c r="N6" s="1"/>
      <c r="O6" s="1"/>
      <c r="P6" s="1"/>
      <c r="Q6" s="1"/>
      <c r="R6" s="1"/>
      <c r="S6" s="1"/>
      <c r="T6" s="1"/>
      <c r="U6" s="1"/>
      <c r="V6" s="1"/>
    </row>
    <row r="7" spans="1:22" s="42" customFormat="1" ht="15.6" x14ac:dyDescent="0.3">
      <c r="A7" s="21" t="s">
        <v>16</v>
      </c>
      <c r="B7" s="118">
        <v>41472.199999999997</v>
      </c>
      <c r="C7" s="65">
        <v>47813.2</v>
      </c>
      <c r="D7" s="65">
        <v>50855.8</v>
      </c>
      <c r="E7" s="65">
        <v>53089.4</v>
      </c>
      <c r="F7" s="65">
        <v>54949.3</v>
      </c>
      <c r="G7" s="131">
        <v>56465</v>
      </c>
      <c r="H7" s="132">
        <v>58497.8</v>
      </c>
      <c r="I7" s="65">
        <v>60779.1</v>
      </c>
      <c r="J7" s="65">
        <v>63088.7</v>
      </c>
      <c r="K7" s="65">
        <v>65359.9</v>
      </c>
      <c r="L7" s="65">
        <v>67582.100000000006</v>
      </c>
      <c r="M7" s="133">
        <v>69879.899999999994</v>
      </c>
      <c r="N7" s="41"/>
      <c r="O7" s="41"/>
      <c r="P7" s="41"/>
      <c r="Q7" s="41"/>
      <c r="R7" s="41"/>
      <c r="S7" s="41"/>
      <c r="T7" s="41"/>
      <c r="U7" s="41"/>
      <c r="V7" s="41"/>
    </row>
    <row r="8" spans="1:22" s="42" customFormat="1" ht="15.6" x14ac:dyDescent="0.3">
      <c r="A8" s="21" t="s">
        <v>17</v>
      </c>
      <c r="B8" s="118">
        <v>908.4</v>
      </c>
      <c r="C8" s="65">
        <v>1065.7</v>
      </c>
      <c r="D8" s="65">
        <v>1177.3</v>
      </c>
      <c r="E8" s="65">
        <v>724.6</v>
      </c>
      <c r="F8" s="65">
        <v>729.3</v>
      </c>
      <c r="G8" s="131">
        <v>735.6</v>
      </c>
      <c r="H8" s="132">
        <v>742.9</v>
      </c>
      <c r="I8" s="65">
        <v>760.4</v>
      </c>
      <c r="J8" s="65">
        <v>789.3</v>
      </c>
      <c r="K8" s="65">
        <v>817.7</v>
      </c>
      <c r="L8" s="65">
        <v>845.5</v>
      </c>
      <c r="M8" s="133">
        <v>874.3</v>
      </c>
      <c r="N8" s="41"/>
      <c r="O8" s="41"/>
      <c r="P8" s="41"/>
      <c r="Q8" s="41"/>
      <c r="R8" s="41"/>
      <c r="S8" s="41"/>
      <c r="T8" s="41"/>
      <c r="U8" s="41"/>
      <c r="V8" s="41"/>
    </row>
    <row r="9" spans="1:22" s="42" customFormat="1" ht="15.6" x14ac:dyDescent="0.3">
      <c r="A9" s="21" t="s">
        <v>18</v>
      </c>
      <c r="B9" s="39">
        <v>13726.9</v>
      </c>
      <c r="C9" s="40">
        <v>21737</v>
      </c>
      <c r="D9" s="40">
        <v>12430</v>
      </c>
      <c r="E9" s="40">
        <v>13403.9</v>
      </c>
      <c r="F9" s="40">
        <v>8189.7</v>
      </c>
      <c r="G9" s="130">
        <v>6925.7</v>
      </c>
      <c r="H9" s="134">
        <v>0</v>
      </c>
      <c r="I9" s="135">
        <v>0</v>
      </c>
      <c r="J9" s="135">
        <v>0</v>
      </c>
      <c r="K9" s="135">
        <v>0</v>
      </c>
      <c r="L9" s="135">
        <v>0</v>
      </c>
      <c r="M9" s="136">
        <v>0</v>
      </c>
      <c r="N9" s="41"/>
      <c r="O9" s="41"/>
      <c r="P9" s="41"/>
      <c r="Q9" s="41"/>
      <c r="R9" s="41"/>
      <c r="S9" s="41"/>
      <c r="T9" s="41"/>
      <c r="U9" s="41"/>
      <c r="V9" s="41"/>
    </row>
    <row r="10" spans="1:22" s="42" customFormat="1" ht="15.6" x14ac:dyDescent="0.3">
      <c r="A10" s="43" t="s">
        <v>19</v>
      </c>
      <c r="B10" s="39"/>
      <c r="C10" s="40"/>
      <c r="D10" s="40"/>
      <c r="E10" s="40"/>
      <c r="F10" s="40"/>
      <c r="G10" s="130"/>
      <c r="H10" s="134"/>
      <c r="I10" s="135"/>
      <c r="J10" s="135"/>
      <c r="K10" s="135"/>
      <c r="L10" s="135"/>
      <c r="M10" s="136"/>
      <c r="N10" s="41"/>
      <c r="O10" s="41"/>
      <c r="P10" s="41"/>
      <c r="Q10" s="41"/>
      <c r="R10" s="41"/>
      <c r="S10" s="41"/>
      <c r="T10" s="41"/>
      <c r="U10" s="41"/>
      <c r="V10" s="41"/>
    </row>
    <row r="11" spans="1:22" s="42" customFormat="1" ht="31.2" x14ac:dyDescent="0.3">
      <c r="A11" s="44" t="s">
        <v>20</v>
      </c>
      <c r="B11" s="39">
        <f>SUM(B12:B15)</f>
        <v>13229.099999999999</v>
      </c>
      <c r="C11" s="40">
        <f>SUM(C12:C15)</f>
        <v>13524.099999999999</v>
      </c>
      <c r="D11" s="40">
        <f t="shared" ref="D11:F11" si="1">SUM(D12:D15)</f>
        <v>10878.400000000001</v>
      </c>
      <c r="E11" s="40">
        <f t="shared" si="1"/>
        <v>10774.699999999999</v>
      </c>
      <c r="F11" s="40">
        <f t="shared" si="1"/>
        <v>7906.5000000000009</v>
      </c>
      <c r="G11" s="130">
        <f>SUM(G12:G15)</f>
        <v>6907</v>
      </c>
      <c r="H11" s="134">
        <v>0</v>
      </c>
      <c r="I11" s="135">
        <v>0</v>
      </c>
      <c r="J11" s="135">
        <v>0</v>
      </c>
      <c r="K11" s="135">
        <v>0</v>
      </c>
      <c r="L11" s="135">
        <v>0</v>
      </c>
      <c r="M11" s="136">
        <v>0</v>
      </c>
      <c r="N11" s="41"/>
      <c r="O11" s="41"/>
      <c r="P11" s="41"/>
      <c r="Q11" s="41"/>
      <c r="R11" s="41"/>
      <c r="S11" s="41"/>
      <c r="T11" s="41"/>
      <c r="U11" s="41"/>
      <c r="V11" s="41"/>
    </row>
    <row r="12" spans="1:22" s="47" customFormat="1" ht="15.6" x14ac:dyDescent="0.3">
      <c r="A12" s="45" t="s">
        <v>21</v>
      </c>
      <c r="B12" s="39">
        <v>298.7</v>
      </c>
      <c r="C12" s="40">
        <v>2255.6</v>
      </c>
      <c r="D12" s="40">
        <v>0</v>
      </c>
      <c r="E12" s="40">
        <v>0</v>
      </c>
      <c r="F12" s="40">
        <v>0</v>
      </c>
      <c r="G12" s="130">
        <v>0</v>
      </c>
      <c r="H12" s="134">
        <v>0</v>
      </c>
      <c r="I12" s="135">
        <v>0</v>
      </c>
      <c r="J12" s="135">
        <v>0</v>
      </c>
      <c r="K12" s="135">
        <v>0</v>
      </c>
      <c r="L12" s="135">
        <v>0</v>
      </c>
      <c r="M12" s="136">
        <v>0</v>
      </c>
      <c r="N12" s="46"/>
      <c r="O12" s="46"/>
      <c r="P12" s="46"/>
      <c r="Q12" s="46"/>
      <c r="R12" s="46"/>
      <c r="S12" s="46"/>
      <c r="T12" s="46"/>
      <c r="U12" s="46"/>
      <c r="V12" s="46"/>
    </row>
    <row r="13" spans="1:22" s="47" customFormat="1" ht="15.6" x14ac:dyDescent="0.3">
      <c r="A13" s="45" t="s">
        <v>22</v>
      </c>
      <c r="B13" s="39">
        <v>6522.9</v>
      </c>
      <c r="C13" s="40">
        <v>3195.2</v>
      </c>
      <c r="D13" s="40">
        <v>4796.6000000000004</v>
      </c>
      <c r="E13" s="40">
        <v>5858.1</v>
      </c>
      <c r="F13" s="40">
        <v>3266.8</v>
      </c>
      <c r="G13" s="130">
        <v>2565</v>
      </c>
      <c r="H13" s="134">
        <v>0</v>
      </c>
      <c r="I13" s="135">
        <v>0</v>
      </c>
      <c r="J13" s="135">
        <v>0</v>
      </c>
      <c r="K13" s="135">
        <v>0</v>
      </c>
      <c r="L13" s="135">
        <v>0</v>
      </c>
      <c r="M13" s="136">
        <v>0</v>
      </c>
      <c r="N13" s="46"/>
      <c r="O13" s="46"/>
      <c r="P13" s="46"/>
      <c r="Q13" s="46"/>
      <c r="R13" s="46"/>
      <c r="S13" s="46"/>
      <c r="T13" s="46"/>
      <c r="U13" s="46"/>
      <c r="V13" s="46"/>
    </row>
    <row r="14" spans="1:22" s="47" customFormat="1" ht="15.6" x14ac:dyDescent="0.3">
      <c r="A14" s="45" t="s">
        <v>23</v>
      </c>
      <c r="B14" s="39">
        <v>2389.5</v>
      </c>
      <c r="C14" s="40">
        <v>2356.6999999999998</v>
      </c>
      <c r="D14" s="40">
        <v>2719.1</v>
      </c>
      <c r="E14" s="40">
        <v>3643.2</v>
      </c>
      <c r="F14" s="40">
        <v>3667.9</v>
      </c>
      <c r="G14" s="130">
        <v>3805.4</v>
      </c>
      <c r="H14" s="134">
        <v>0</v>
      </c>
      <c r="I14" s="135">
        <v>0</v>
      </c>
      <c r="J14" s="135">
        <v>0</v>
      </c>
      <c r="K14" s="135">
        <v>0</v>
      </c>
      <c r="L14" s="135">
        <v>0</v>
      </c>
      <c r="M14" s="136">
        <v>0</v>
      </c>
      <c r="N14" s="46"/>
      <c r="O14" s="46"/>
      <c r="P14" s="46"/>
      <c r="Q14" s="46"/>
      <c r="R14" s="46"/>
      <c r="S14" s="46"/>
      <c r="T14" s="46"/>
      <c r="U14" s="46"/>
      <c r="V14" s="46"/>
    </row>
    <row r="15" spans="1:22" s="47" customFormat="1" ht="31.8" thickBot="1" x14ac:dyDescent="0.35">
      <c r="A15" s="48" t="s">
        <v>24</v>
      </c>
      <c r="B15" s="117">
        <v>4018</v>
      </c>
      <c r="C15" s="94">
        <v>5716.6</v>
      </c>
      <c r="D15" s="94">
        <v>3362.7</v>
      </c>
      <c r="E15" s="40">
        <v>1273.4000000000001</v>
      </c>
      <c r="F15" s="40">
        <v>971.8</v>
      </c>
      <c r="G15" s="130">
        <v>536.6</v>
      </c>
      <c r="H15" s="139">
        <v>0</v>
      </c>
      <c r="I15" s="138">
        <v>0</v>
      </c>
      <c r="J15" s="138">
        <v>0</v>
      </c>
      <c r="K15" s="138">
        <v>0</v>
      </c>
      <c r="L15" s="138">
        <v>0</v>
      </c>
      <c r="M15" s="140">
        <v>0</v>
      </c>
      <c r="N15" s="46"/>
      <c r="O15" s="46"/>
      <c r="P15" s="46"/>
      <c r="Q15" s="46"/>
      <c r="R15" s="46"/>
      <c r="S15" s="46"/>
      <c r="T15" s="46"/>
      <c r="U15" s="46"/>
      <c r="V15" s="46"/>
    </row>
    <row r="16" spans="1:22" s="83" customFormat="1" ht="28.2" customHeight="1" thickBot="1" x14ac:dyDescent="0.35">
      <c r="A16" s="81" t="s">
        <v>25</v>
      </c>
      <c r="B16" s="49">
        <v>55523.3</v>
      </c>
      <c r="C16" s="50">
        <v>61939.7</v>
      </c>
      <c r="D16" s="50">
        <v>68357.5</v>
      </c>
      <c r="E16" s="50">
        <v>70167.100000000006</v>
      </c>
      <c r="F16" s="50">
        <f>F5</f>
        <v>63868.3</v>
      </c>
      <c r="G16" s="86">
        <f>G5</f>
        <v>64126.299999999996</v>
      </c>
      <c r="H16" s="137">
        <f>H5</f>
        <v>59240.700000000004</v>
      </c>
      <c r="I16" s="50">
        <f t="shared" ref="I16:M16" si="2">I5</f>
        <v>61539.5</v>
      </c>
      <c r="J16" s="50">
        <f t="shared" si="2"/>
        <v>63878</v>
      </c>
      <c r="K16" s="50">
        <f t="shared" si="2"/>
        <v>66177.600000000006</v>
      </c>
      <c r="L16" s="50">
        <f t="shared" si="2"/>
        <v>68427.600000000006</v>
      </c>
      <c r="M16" s="119">
        <f t="shared" si="2"/>
        <v>70754.2</v>
      </c>
      <c r="N16" s="82"/>
      <c r="O16" s="82"/>
      <c r="P16" s="82"/>
      <c r="Q16" s="82"/>
      <c r="R16" s="82"/>
      <c r="S16" s="82"/>
      <c r="T16" s="82"/>
      <c r="U16" s="82"/>
      <c r="V16" s="82"/>
    </row>
    <row r="17" spans="1:22" ht="15.6" x14ac:dyDescent="0.3">
      <c r="A17" s="16" t="s">
        <v>15</v>
      </c>
      <c r="B17" s="53"/>
      <c r="C17" s="145"/>
      <c r="D17" s="145"/>
      <c r="E17" s="145"/>
      <c r="F17" s="145"/>
      <c r="G17" s="146"/>
      <c r="H17" s="147"/>
      <c r="I17" s="148"/>
      <c r="J17" s="148"/>
      <c r="K17" s="148"/>
      <c r="L17" s="148"/>
      <c r="M17" s="149"/>
      <c r="N17" s="1"/>
      <c r="O17" s="1"/>
      <c r="P17" s="1"/>
      <c r="Q17" s="1"/>
      <c r="R17" s="1"/>
      <c r="S17" s="1"/>
      <c r="T17" s="1"/>
      <c r="U17" s="1"/>
      <c r="V17" s="1"/>
    </row>
    <row r="18" spans="1:22" s="42" customFormat="1" ht="15.6" x14ac:dyDescent="0.3">
      <c r="A18" s="21" t="s">
        <v>26</v>
      </c>
      <c r="B18" s="39">
        <v>49.3</v>
      </c>
      <c r="C18" s="40">
        <v>29.6</v>
      </c>
      <c r="D18" s="40">
        <v>28.3</v>
      </c>
      <c r="E18" s="40">
        <v>26.8</v>
      </c>
      <c r="F18" s="40">
        <v>23.9</v>
      </c>
      <c r="G18" s="130">
        <v>18.600000000000001</v>
      </c>
      <c r="H18" s="39">
        <v>13.3</v>
      </c>
      <c r="I18" s="40">
        <v>8</v>
      </c>
      <c r="J18" s="40">
        <v>3.1</v>
      </c>
      <c r="K18" s="40">
        <v>2.8</v>
      </c>
      <c r="L18" s="40">
        <v>2.5</v>
      </c>
      <c r="M18" s="130">
        <v>2.2000000000000002</v>
      </c>
      <c r="N18" s="41"/>
      <c r="O18" s="41"/>
      <c r="P18" s="41"/>
      <c r="Q18" s="41"/>
      <c r="R18" s="41"/>
      <c r="S18" s="41"/>
      <c r="T18" s="41"/>
      <c r="U18" s="41"/>
      <c r="V18" s="41"/>
    </row>
    <row r="19" spans="1:22" s="42" customFormat="1" ht="31.2" x14ac:dyDescent="0.3">
      <c r="A19" s="21" t="s">
        <v>27</v>
      </c>
      <c r="B19" s="39">
        <v>33826.9</v>
      </c>
      <c r="C19" s="40">
        <v>38336.6</v>
      </c>
      <c r="D19" s="40">
        <f>D16-D18-D20</f>
        <v>41401.300000000003</v>
      </c>
      <c r="E19" s="40">
        <f>E16-E18-E20</f>
        <v>43529</v>
      </c>
      <c r="F19" s="40">
        <f>F16-F18-F20</f>
        <v>41382.300000000003</v>
      </c>
      <c r="G19" s="130">
        <f t="shared" ref="G19:M19" si="3">G16-G18-G20</f>
        <v>42492.5</v>
      </c>
      <c r="H19" s="39">
        <f t="shared" si="3"/>
        <v>37102.1</v>
      </c>
      <c r="I19" s="40">
        <f t="shared" si="3"/>
        <v>38793.199999999997</v>
      </c>
      <c r="J19" s="40">
        <f t="shared" si="3"/>
        <v>40520.300000000003</v>
      </c>
      <c r="K19" s="40">
        <f t="shared" si="3"/>
        <v>42107.9</v>
      </c>
      <c r="L19" s="40">
        <f t="shared" si="3"/>
        <v>43560.500000000007</v>
      </c>
      <c r="M19" s="130">
        <f t="shared" si="3"/>
        <v>45138.1</v>
      </c>
      <c r="N19" s="41"/>
      <c r="O19" s="41"/>
      <c r="P19" s="41"/>
      <c r="Q19" s="41"/>
      <c r="R19" s="41"/>
      <c r="S19" s="41"/>
      <c r="T19" s="41"/>
      <c r="U19" s="41"/>
      <c r="V19" s="41"/>
    </row>
    <row r="20" spans="1:22" s="42" customFormat="1" ht="15.6" x14ac:dyDescent="0.3">
      <c r="A20" s="21" t="s">
        <v>28</v>
      </c>
      <c r="B20" s="39">
        <v>21647.1</v>
      </c>
      <c r="C20" s="40">
        <v>23573.5</v>
      </c>
      <c r="D20" s="40">
        <f>SUM(D22:D25)</f>
        <v>26927.899999999998</v>
      </c>
      <c r="E20" s="40">
        <f>SUM(E22:E25)</f>
        <v>26611.300000000003</v>
      </c>
      <c r="F20" s="40">
        <f>SUM(F22:F25)</f>
        <v>22462.1</v>
      </c>
      <c r="G20" s="130">
        <f>SUM(G22:G25)</f>
        <v>21615.199999999997</v>
      </c>
      <c r="H20" s="39">
        <f>SUM(H22:H25)</f>
        <v>22125.300000000003</v>
      </c>
      <c r="I20" s="40">
        <f t="shared" ref="I20:L20" si="4">SUM(I22:I25)</f>
        <v>22738.300000000003</v>
      </c>
      <c r="J20" s="40">
        <f t="shared" si="4"/>
        <v>23354.6</v>
      </c>
      <c r="K20" s="40">
        <f t="shared" si="4"/>
        <v>24066.9</v>
      </c>
      <c r="L20" s="40">
        <f t="shared" si="4"/>
        <v>24864.6</v>
      </c>
      <c r="M20" s="130">
        <f>SUM(M22:M25)</f>
        <v>25613.9</v>
      </c>
      <c r="N20" s="41"/>
      <c r="O20" s="41"/>
      <c r="P20" s="41"/>
      <c r="Q20" s="41"/>
      <c r="R20" s="41"/>
      <c r="S20" s="41"/>
      <c r="T20" s="41"/>
      <c r="U20" s="41"/>
      <c r="V20" s="41"/>
    </row>
    <row r="21" spans="1:22" s="42" customFormat="1" ht="15.6" x14ac:dyDescent="0.3">
      <c r="A21" s="43" t="s">
        <v>19</v>
      </c>
      <c r="B21" s="39"/>
      <c r="C21" s="40"/>
      <c r="D21" s="40"/>
      <c r="E21" s="40"/>
      <c r="F21" s="40"/>
      <c r="G21" s="130"/>
      <c r="H21" s="150"/>
      <c r="I21" s="151"/>
      <c r="J21" s="151"/>
      <c r="K21" s="151"/>
      <c r="L21" s="151"/>
      <c r="M21" s="152"/>
      <c r="N21" s="41"/>
      <c r="O21" s="41"/>
      <c r="P21" s="41"/>
      <c r="Q21" s="41"/>
      <c r="R21" s="41"/>
      <c r="S21" s="41"/>
      <c r="T21" s="41"/>
      <c r="U21" s="41"/>
      <c r="V21" s="41"/>
    </row>
    <row r="22" spans="1:22" s="47" customFormat="1" ht="15.6" x14ac:dyDescent="0.3">
      <c r="A22" s="45" t="s">
        <v>21</v>
      </c>
      <c r="B22" s="39">
        <v>830.7</v>
      </c>
      <c r="C22" s="40">
        <v>784.4</v>
      </c>
      <c r="D22" s="40">
        <v>890.1</v>
      </c>
      <c r="E22" s="40">
        <v>961.6</v>
      </c>
      <c r="F22" s="40">
        <v>869.3</v>
      </c>
      <c r="G22" s="130">
        <v>811.2</v>
      </c>
      <c r="H22" s="150">
        <v>811.2</v>
      </c>
      <c r="I22" s="40">
        <v>811.2</v>
      </c>
      <c r="J22" s="40">
        <v>811.2</v>
      </c>
      <c r="K22" s="40">
        <v>811.2</v>
      </c>
      <c r="L22" s="40">
        <v>811.2</v>
      </c>
      <c r="M22" s="152">
        <v>811.2</v>
      </c>
      <c r="N22" s="46"/>
      <c r="O22" s="46"/>
      <c r="P22" s="46"/>
      <c r="Q22" s="46"/>
      <c r="R22" s="46"/>
      <c r="S22" s="46"/>
      <c r="T22" s="46"/>
      <c r="U22" s="46"/>
      <c r="V22" s="46"/>
    </row>
    <row r="23" spans="1:22" s="47" customFormat="1" ht="15.6" x14ac:dyDescent="0.3">
      <c r="A23" s="45" t="s">
        <v>22</v>
      </c>
      <c r="B23" s="39">
        <v>6380.1</v>
      </c>
      <c r="C23" s="40">
        <v>7797</v>
      </c>
      <c r="D23" s="40">
        <v>8012.6</v>
      </c>
      <c r="E23" s="40">
        <v>7848.5</v>
      </c>
      <c r="F23" s="40">
        <v>3752</v>
      </c>
      <c r="G23" s="130">
        <v>2877.4</v>
      </c>
      <c r="H23" s="39">
        <v>2877.4</v>
      </c>
      <c r="I23" s="40">
        <v>2877.4</v>
      </c>
      <c r="J23" s="40">
        <v>2877.4</v>
      </c>
      <c r="K23" s="40">
        <v>2877.4</v>
      </c>
      <c r="L23" s="40">
        <v>2877.4</v>
      </c>
      <c r="M23" s="130">
        <v>2877.4</v>
      </c>
      <c r="N23" s="46"/>
      <c r="O23" s="46"/>
      <c r="P23" s="46"/>
      <c r="Q23" s="109"/>
      <c r="R23" s="46"/>
      <c r="S23" s="46"/>
      <c r="T23" s="46"/>
      <c r="U23" s="46"/>
      <c r="V23" s="46"/>
    </row>
    <row r="24" spans="1:22" s="47" customFormat="1" ht="15.6" x14ac:dyDescent="0.3">
      <c r="A24" s="45" t="s">
        <v>23</v>
      </c>
      <c r="B24" s="39">
        <v>13835.3</v>
      </c>
      <c r="C24" s="40">
        <v>14493.1</v>
      </c>
      <c r="D24" s="40">
        <v>15991.9</v>
      </c>
      <c r="E24" s="40">
        <v>16868.7</v>
      </c>
      <c r="F24" s="40">
        <v>16923.3</v>
      </c>
      <c r="G24" s="130">
        <v>17004.099999999999</v>
      </c>
      <c r="H24" s="39">
        <v>17514.2</v>
      </c>
      <c r="I24" s="40">
        <v>18127.2</v>
      </c>
      <c r="J24" s="40">
        <v>18743.5</v>
      </c>
      <c r="K24" s="40">
        <v>19455.8</v>
      </c>
      <c r="L24" s="40">
        <v>20253.5</v>
      </c>
      <c r="M24" s="130">
        <v>21002.799999999999</v>
      </c>
      <c r="N24" s="46"/>
      <c r="O24" s="46"/>
      <c r="P24" s="46"/>
      <c r="Q24" s="46"/>
      <c r="R24" s="46"/>
      <c r="S24" s="46"/>
      <c r="T24" s="46"/>
      <c r="U24" s="46"/>
      <c r="V24" s="46"/>
    </row>
    <row r="25" spans="1:22" s="10" customFormat="1" ht="31.8" thickBot="1" x14ac:dyDescent="0.35">
      <c r="A25" s="14" t="s">
        <v>24</v>
      </c>
      <c r="B25" s="117">
        <v>601</v>
      </c>
      <c r="C25" s="94">
        <v>499</v>
      </c>
      <c r="D25" s="94">
        <v>2033.3</v>
      </c>
      <c r="E25" s="94">
        <v>932.5</v>
      </c>
      <c r="F25" s="94">
        <v>917.5</v>
      </c>
      <c r="G25" s="153">
        <v>922.5</v>
      </c>
      <c r="H25" s="117">
        <v>922.5</v>
      </c>
      <c r="I25" s="94">
        <v>922.5</v>
      </c>
      <c r="J25" s="94">
        <v>922.5</v>
      </c>
      <c r="K25" s="94">
        <v>922.5</v>
      </c>
      <c r="L25" s="94">
        <v>922.5</v>
      </c>
      <c r="M25" s="153">
        <v>922.5</v>
      </c>
      <c r="N25" s="9"/>
      <c r="O25" s="9"/>
      <c r="P25" s="9"/>
      <c r="Q25" s="9"/>
      <c r="R25" s="9"/>
      <c r="S25" s="9"/>
      <c r="T25" s="9"/>
      <c r="U25" s="9"/>
      <c r="V25" s="9"/>
    </row>
    <row r="26" spans="1:22" s="4" customFormat="1" ht="37.950000000000003" customHeight="1" thickBot="1" x14ac:dyDescent="0.35">
      <c r="A26" s="15" t="s">
        <v>29</v>
      </c>
      <c r="B26" s="49">
        <f>B5-B16</f>
        <v>584.19999999999709</v>
      </c>
      <c r="C26" s="50">
        <f>C5-C16</f>
        <v>8676.1999999999971</v>
      </c>
      <c r="D26" s="50">
        <f>D5-D16</f>
        <v>-3894.3999999999942</v>
      </c>
      <c r="E26" s="50">
        <f t="shared" ref="E26:M26" si="5">E5-E16</f>
        <v>-2949.2000000000116</v>
      </c>
      <c r="F26" s="50">
        <f t="shared" si="5"/>
        <v>0</v>
      </c>
      <c r="G26" s="86">
        <f t="shared" si="5"/>
        <v>0</v>
      </c>
      <c r="H26" s="49">
        <f t="shared" si="5"/>
        <v>0</v>
      </c>
      <c r="I26" s="50">
        <f t="shared" si="5"/>
        <v>0</v>
      </c>
      <c r="J26" s="50">
        <f t="shared" si="5"/>
        <v>0</v>
      </c>
      <c r="K26" s="50">
        <f t="shared" si="5"/>
        <v>0</v>
      </c>
      <c r="L26" s="50">
        <f t="shared" si="5"/>
        <v>0</v>
      </c>
      <c r="M26" s="86">
        <f t="shared" si="5"/>
        <v>0</v>
      </c>
      <c r="N26" s="3"/>
      <c r="O26" s="3"/>
      <c r="P26" s="3"/>
      <c r="Q26" s="3"/>
      <c r="R26" s="3"/>
      <c r="S26" s="3"/>
      <c r="T26" s="3"/>
      <c r="U26" s="3"/>
      <c r="V26" s="3"/>
    </row>
    <row r="27" spans="1:22" ht="15.6" x14ac:dyDescent="0.3">
      <c r="A27" s="1"/>
      <c r="B27" s="1"/>
      <c r="C27" s="1"/>
      <c r="D27" s="1"/>
      <c r="E27" s="1"/>
      <c r="F27" s="1"/>
      <c r="G27" s="41"/>
      <c r="H27" s="41"/>
      <c r="I27" s="41"/>
      <c r="J27" s="4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6" x14ac:dyDescent="0.3">
      <c r="A28" s="1"/>
      <c r="B28" s="1"/>
      <c r="C28" s="1"/>
      <c r="D28" s="1"/>
      <c r="E28" s="1"/>
      <c r="F28" s="1"/>
      <c r="G28" s="41"/>
      <c r="H28" s="41"/>
      <c r="I28" s="41"/>
      <c r="J28" s="4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6" x14ac:dyDescent="0.3">
      <c r="A29" s="1"/>
      <c r="B29" s="1"/>
      <c r="C29" s="1"/>
      <c r="D29" s="1"/>
      <c r="E29" s="1"/>
      <c r="F29" s="1"/>
      <c r="G29" s="41"/>
      <c r="H29" s="41"/>
      <c r="I29" s="41"/>
      <c r="J29" s="4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0.6" customHeight="1" x14ac:dyDescent="0.3">
      <c r="A30" s="157" t="s">
        <v>31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"/>
      <c r="O30" s="1"/>
      <c r="P30" s="1"/>
      <c r="Q30" s="1"/>
      <c r="R30" s="1"/>
      <c r="S30" s="1"/>
      <c r="T30" s="1"/>
      <c r="U30" s="1"/>
      <c r="V30" s="1"/>
    </row>
    <row r="31" spans="1:22" ht="16.2" thickBot="1" x14ac:dyDescent="0.35">
      <c r="A31" s="1"/>
      <c r="B31" s="1"/>
      <c r="C31" s="1"/>
      <c r="D31" s="1"/>
      <c r="E31" s="1"/>
      <c r="F31" s="1"/>
      <c r="G31" s="41"/>
      <c r="H31" s="41"/>
      <c r="I31" s="41"/>
      <c r="J31" s="41"/>
      <c r="K31" s="1"/>
      <c r="L31" s="158" t="s">
        <v>30</v>
      </c>
      <c r="M31" s="158"/>
      <c r="N31" s="1"/>
      <c r="O31" s="1"/>
      <c r="P31" s="1"/>
      <c r="Q31" s="1"/>
      <c r="R31" s="1"/>
      <c r="S31" s="1"/>
      <c r="T31" s="1"/>
      <c r="U31" s="1"/>
      <c r="V31" s="1"/>
    </row>
    <row r="32" spans="1:22" ht="16.2" thickBot="1" x14ac:dyDescent="0.35">
      <c r="A32" s="159" t="s">
        <v>0</v>
      </c>
      <c r="B32" s="161" t="s">
        <v>1</v>
      </c>
      <c r="C32" s="162"/>
      <c r="D32" s="162"/>
      <c r="E32" s="162"/>
      <c r="F32" s="162"/>
      <c r="G32" s="163"/>
      <c r="H32" s="164" t="s">
        <v>2</v>
      </c>
      <c r="I32" s="165"/>
      <c r="J32" s="165"/>
      <c r="K32" s="165"/>
      <c r="L32" s="165"/>
      <c r="M32" s="166"/>
      <c r="N32" s="1"/>
      <c r="O32" s="1"/>
      <c r="P32" s="1"/>
      <c r="Q32" s="1"/>
      <c r="R32" s="1"/>
      <c r="S32" s="1"/>
      <c r="T32" s="1"/>
      <c r="U32" s="1"/>
      <c r="V32" s="1"/>
    </row>
    <row r="33" spans="1:22" ht="23.4" customHeight="1" thickBot="1" x14ac:dyDescent="0.35">
      <c r="A33" s="160"/>
      <c r="B33" s="59" t="s">
        <v>3</v>
      </c>
      <c r="C33" s="61" t="s">
        <v>4</v>
      </c>
      <c r="D33" s="61" t="s">
        <v>5</v>
      </c>
      <c r="E33" s="61" t="s">
        <v>6</v>
      </c>
      <c r="F33" s="123" t="s">
        <v>7</v>
      </c>
      <c r="G33" s="113" t="s">
        <v>8</v>
      </c>
      <c r="H33" s="59" t="s">
        <v>9</v>
      </c>
      <c r="I33" s="61" t="s">
        <v>10</v>
      </c>
      <c r="J33" s="61" t="s">
        <v>11</v>
      </c>
      <c r="K33" s="8" t="s">
        <v>12</v>
      </c>
      <c r="L33" s="122" t="s">
        <v>13</v>
      </c>
      <c r="M33" s="114" t="s">
        <v>53</v>
      </c>
      <c r="N33" s="1"/>
      <c r="O33" s="1"/>
      <c r="P33" s="1"/>
      <c r="Q33" s="1"/>
      <c r="R33" s="1"/>
      <c r="S33" s="1"/>
      <c r="T33" s="1"/>
      <c r="U33" s="1"/>
      <c r="V33" s="1"/>
    </row>
    <row r="34" spans="1:22" s="4" customFormat="1" ht="36" customHeight="1" x14ac:dyDescent="0.3">
      <c r="A34" s="5" t="s">
        <v>14</v>
      </c>
      <c r="B34" s="87">
        <v>68934.3</v>
      </c>
      <c r="C34" s="84">
        <v>85260.2</v>
      </c>
      <c r="D34" s="84">
        <f>D35+D36</f>
        <v>79629.2</v>
      </c>
      <c r="E34" s="84">
        <f t="shared" ref="E34:M34" si="6">E35+E36</f>
        <v>82600.799999999988</v>
      </c>
      <c r="F34" s="84">
        <f t="shared" si="6"/>
        <v>79453.599999999991</v>
      </c>
      <c r="G34" s="141">
        <f t="shared" si="6"/>
        <v>80326</v>
      </c>
      <c r="H34" s="85">
        <f t="shared" si="6"/>
        <v>77564.600000000006</v>
      </c>
      <c r="I34" s="84">
        <f t="shared" si="6"/>
        <v>81991</v>
      </c>
      <c r="J34" s="84">
        <f t="shared" si="6"/>
        <v>84096.8</v>
      </c>
      <c r="K34" s="84">
        <f t="shared" si="6"/>
        <v>87945.1</v>
      </c>
      <c r="L34" s="84">
        <f t="shared" si="6"/>
        <v>89846.9</v>
      </c>
      <c r="M34" s="141">
        <f t="shared" si="6"/>
        <v>92778.4</v>
      </c>
      <c r="N34" s="3"/>
      <c r="O34" s="3"/>
      <c r="P34" s="3"/>
      <c r="Q34" s="3"/>
      <c r="R34" s="3"/>
      <c r="S34" s="3"/>
      <c r="T34" s="3"/>
      <c r="U34" s="3"/>
      <c r="V34" s="3"/>
    </row>
    <row r="35" spans="1:22" s="47" customFormat="1" ht="36" customHeight="1" x14ac:dyDescent="0.3">
      <c r="A35" s="66" t="s">
        <v>33</v>
      </c>
      <c r="B35" s="95">
        <v>55376.6</v>
      </c>
      <c r="C35" s="65">
        <v>63577.7</v>
      </c>
      <c r="D35" s="65">
        <v>67105.2</v>
      </c>
      <c r="E35" s="65">
        <v>69196.899999999994</v>
      </c>
      <c r="F35" s="65">
        <v>71263.899999999994</v>
      </c>
      <c r="G35" s="142">
        <v>73400.3</v>
      </c>
      <c r="H35" s="95">
        <v>77564.600000000006</v>
      </c>
      <c r="I35" s="65">
        <v>81991</v>
      </c>
      <c r="J35" s="65">
        <v>84096.8</v>
      </c>
      <c r="K35" s="65">
        <v>87945.1</v>
      </c>
      <c r="L35" s="65">
        <v>89846.9</v>
      </c>
      <c r="M35" s="142">
        <v>92778.4</v>
      </c>
      <c r="N35" s="46"/>
      <c r="O35" s="46"/>
      <c r="P35" s="46"/>
      <c r="Q35" s="46"/>
      <c r="R35" s="46"/>
      <c r="S35" s="46"/>
      <c r="T35" s="46"/>
      <c r="U35" s="46"/>
      <c r="V35" s="46"/>
    </row>
    <row r="36" spans="1:22" s="10" customFormat="1" ht="36" customHeight="1" x14ac:dyDescent="0.3">
      <c r="A36" s="96" t="s">
        <v>34</v>
      </c>
      <c r="B36" s="97">
        <v>13557.7</v>
      </c>
      <c r="C36" s="40">
        <v>21682.5</v>
      </c>
      <c r="D36" s="40">
        <v>12524</v>
      </c>
      <c r="E36" s="40">
        <f t="shared" ref="E36:M36" si="7">E9</f>
        <v>13403.9</v>
      </c>
      <c r="F36" s="40">
        <f t="shared" si="7"/>
        <v>8189.7</v>
      </c>
      <c r="G36" s="130">
        <f t="shared" si="7"/>
        <v>6925.7</v>
      </c>
      <c r="H36" s="39">
        <f t="shared" si="7"/>
        <v>0</v>
      </c>
      <c r="I36" s="40">
        <f t="shared" si="7"/>
        <v>0</v>
      </c>
      <c r="J36" s="40">
        <f t="shared" si="7"/>
        <v>0</v>
      </c>
      <c r="K36" s="40">
        <f t="shared" si="7"/>
        <v>0</v>
      </c>
      <c r="L36" s="40">
        <f t="shared" si="7"/>
        <v>0</v>
      </c>
      <c r="M36" s="130">
        <f t="shared" si="7"/>
        <v>0</v>
      </c>
      <c r="N36" s="9"/>
      <c r="O36" s="9"/>
      <c r="P36" s="9"/>
      <c r="Q36" s="9"/>
      <c r="R36" s="9"/>
      <c r="S36" s="9"/>
      <c r="T36" s="9"/>
      <c r="U36" s="9"/>
      <c r="V36" s="9"/>
    </row>
    <row r="37" spans="1:22" s="4" customFormat="1" ht="36" customHeight="1" x14ac:dyDescent="0.3">
      <c r="A37" s="5" t="s">
        <v>32</v>
      </c>
      <c r="B37" s="85">
        <v>67933.5</v>
      </c>
      <c r="C37" s="84">
        <v>73733.600000000006</v>
      </c>
      <c r="D37" s="84">
        <v>83941.2</v>
      </c>
      <c r="E37" s="84">
        <v>85751</v>
      </c>
      <c r="F37" s="84">
        <f>F34</f>
        <v>79453.599999999991</v>
      </c>
      <c r="G37" s="141">
        <f t="shared" ref="G37:M37" si="8">G34</f>
        <v>80326</v>
      </c>
      <c r="H37" s="85">
        <f t="shared" si="8"/>
        <v>77564.600000000006</v>
      </c>
      <c r="I37" s="84">
        <f t="shared" si="8"/>
        <v>81991</v>
      </c>
      <c r="J37" s="84">
        <f t="shared" si="8"/>
        <v>84096.8</v>
      </c>
      <c r="K37" s="84">
        <f t="shared" si="8"/>
        <v>87945.1</v>
      </c>
      <c r="L37" s="84">
        <f t="shared" si="8"/>
        <v>89846.9</v>
      </c>
      <c r="M37" s="141">
        <f t="shared" si="8"/>
        <v>92778.4</v>
      </c>
      <c r="N37" s="3"/>
      <c r="O37" s="3"/>
      <c r="P37" s="3"/>
      <c r="Q37" s="3"/>
      <c r="R37" s="3"/>
      <c r="S37" s="3"/>
      <c r="T37" s="3"/>
      <c r="U37" s="3"/>
      <c r="V37" s="3"/>
    </row>
    <row r="38" spans="1:22" s="4" customFormat="1" ht="37.950000000000003" customHeight="1" thickBot="1" x14ac:dyDescent="0.35">
      <c r="A38" s="6" t="s">
        <v>29</v>
      </c>
      <c r="B38" s="62">
        <v>1000.8000000000029</v>
      </c>
      <c r="C38" s="115">
        <v>11526.599999999991</v>
      </c>
      <c r="D38" s="143">
        <f>D34-D37</f>
        <v>-4312</v>
      </c>
      <c r="E38" s="143">
        <f t="shared" ref="E38:M38" si="9">E34-E37</f>
        <v>-3150.2000000000116</v>
      </c>
      <c r="F38" s="143">
        <f t="shared" si="9"/>
        <v>0</v>
      </c>
      <c r="G38" s="144">
        <f t="shared" si="9"/>
        <v>0</v>
      </c>
      <c r="H38" s="62">
        <f t="shared" si="9"/>
        <v>0</v>
      </c>
      <c r="I38" s="143">
        <f t="shared" si="9"/>
        <v>0</v>
      </c>
      <c r="J38" s="143">
        <f t="shared" si="9"/>
        <v>0</v>
      </c>
      <c r="K38" s="143">
        <f t="shared" si="9"/>
        <v>0</v>
      </c>
      <c r="L38" s="143">
        <f t="shared" si="9"/>
        <v>0</v>
      </c>
      <c r="M38" s="144">
        <f t="shared" si="9"/>
        <v>0</v>
      </c>
      <c r="N38" s="3"/>
      <c r="O38" s="3"/>
      <c r="P38" s="3"/>
      <c r="Q38" s="3"/>
      <c r="R38" s="3"/>
      <c r="S38" s="3"/>
      <c r="T38" s="3"/>
      <c r="U38" s="3"/>
      <c r="V38" s="3"/>
    </row>
    <row r="39" spans="1:22" ht="15.6" x14ac:dyDescent="0.3">
      <c r="A39" s="1"/>
      <c r="B39" s="1"/>
      <c r="C39" s="1"/>
      <c r="D39" s="1"/>
      <c r="E39" s="1"/>
      <c r="F39" s="1"/>
      <c r="G39" s="41"/>
      <c r="H39" s="41"/>
      <c r="I39" s="41"/>
      <c r="J39" s="4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6.8" x14ac:dyDescent="0.3">
      <c r="A40" s="172" t="s">
        <v>35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"/>
      <c r="P40" s="1"/>
      <c r="Q40" s="1"/>
      <c r="R40" s="1"/>
      <c r="S40" s="1"/>
      <c r="T40" s="1"/>
      <c r="U40" s="1"/>
      <c r="V40" s="1"/>
    </row>
    <row r="41" spans="1:22" ht="16.2" thickBot="1" x14ac:dyDescent="0.35">
      <c r="A41" s="1"/>
      <c r="B41" s="1"/>
      <c r="C41" s="1"/>
      <c r="D41" s="1"/>
      <c r="E41" s="1"/>
      <c r="F41" s="1"/>
      <c r="G41" s="41"/>
      <c r="H41" s="41"/>
      <c r="I41" s="41"/>
      <c r="J41" s="4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6.2" customHeight="1" thickBot="1" x14ac:dyDescent="0.35">
      <c r="A42" s="159" t="s">
        <v>0</v>
      </c>
      <c r="B42" s="154" t="s">
        <v>36</v>
      </c>
      <c r="C42" s="169" t="s">
        <v>1</v>
      </c>
      <c r="D42" s="165"/>
      <c r="E42" s="165"/>
      <c r="F42" s="165"/>
      <c r="G42" s="165"/>
      <c r="H42" s="170"/>
      <c r="I42" s="161" t="s">
        <v>2</v>
      </c>
      <c r="J42" s="162"/>
      <c r="K42" s="162"/>
      <c r="L42" s="162"/>
      <c r="M42" s="162"/>
      <c r="N42" s="163"/>
      <c r="O42" s="1"/>
      <c r="P42" s="1"/>
      <c r="Q42" s="1"/>
      <c r="R42" s="1"/>
      <c r="S42" s="1"/>
      <c r="T42" s="1"/>
      <c r="U42" s="1"/>
      <c r="V42" s="1"/>
    </row>
    <row r="43" spans="1:22" ht="16.2" thickBot="1" x14ac:dyDescent="0.35">
      <c r="A43" s="168"/>
      <c r="B43" s="171"/>
      <c r="C43" s="8" t="s">
        <v>3</v>
      </c>
      <c r="D43" s="8" t="s">
        <v>4</v>
      </c>
      <c r="E43" s="8" t="s">
        <v>5</v>
      </c>
      <c r="F43" s="8" t="s">
        <v>6</v>
      </c>
      <c r="G43" s="55" t="s">
        <v>7</v>
      </c>
      <c r="H43" s="54" t="s">
        <v>8</v>
      </c>
      <c r="I43" s="59" t="s">
        <v>9</v>
      </c>
      <c r="J43" s="61" t="s">
        <v>10</v>
      </c>
      <c r="K43" s="61" t="s">
        <v>11</v>
      </c>
      <c r="L43" s="61" t="s">
        <v>12</v>
      </c>
      <c r="M43" s="111" t="s">
        <v>13</v>
      </c>
      <c r="N43" s="113" t="s">
        <v>53</v>
      </c>
      <c r="O43" s="1"/>
      <c r="P43" s="1"/>
      <c r="Q43" s="1"/>
      <c r="R43" s="1"/>
      <c r="S43" s="1"/>
      <c r="T43" s="1"/>
      <c r="U43" s="1"/>
      <c r="V43" s="1"/>
    </row>
    <row r="44" spans="1:22" s="12" customFormat="1" ht="46.2" customHeight="1" x14ac:dyDescent="0.3">
      <c r="A44" s="27" t="s">
        <v>37</v>
      </c>
      <c r="B44" s="28" t="s">
        <v>43</v>
      </c>
      <c r="C44" s="29">
        <v>30177.599999999999</v>
      </c>
      <c r="D44" s="29">
        <v>28744</v>
      </c>
      <c r="E44" s="29">
        <v>28472.600000000002</v>
      </c>
      <c r="F44" s="29">
        <v>25175.3</v>
      </c>
      <c r="G44" s="29">
        <v>19284</v>
      </c>
      <c r="H44" s="52">
        <v>13752.1</v>
      </c>
      <c r="I44" s="53">
        <v>8433.6</v>
      </c>
      <c r="J44" s="29">
        <v>3115.1</v>
      </c>
      <c r="K44" s="29">
        <v>2803.6</v>
      </c>
      <c r="L44" s="29">
        <v>2492.1</v>
      </c>
      <c r="M44" s="29">
        <v>2180.6</v>
      </c>
      <c r="N44" s="51">
        <v>1869.1</v>
      </c>
      <c r="O44" s="1"/>
      <c r="P44" s="1"/>
      <c r="Q44" s="1"/>
      <c r="R44" s="1"/>
      <c r="S44" s="1"/>
      <c r="T44" s="1"/>
      <c r="U44" s="1"/>
      <c r="V44" s="1"/>
    </row>
    <row r="45" spans="1:22" s="12" customFormat="1" ht="15.6" x14ac:dyDescent="0.3">
      <c r="A45" s="21" t="s">
        <v>19</v>
      </c>
      <c r="B45" s="30"/>
      <c r="C45" s="89"/>
      <c r="D45" s="31"/>
      <c r="E45" s="31"/>
      <c r="F45" s="31"/>
      <c r="G45" s="31"/>
      <c r="H45" s="32"/>
      <c r="I45" s="33"/>
      <c r="J45" s="31"/>
      <c r="K45" s="31"/>
      <c r="L45" s="31"/>
      <c r="M45" s="31"/>
      <c r="N45" s="34"/>
    </row>
    <row r="46" spans="1:22" s="12" customFormat="1" ht="26.4" customHeight="1" x14ac:dyDescent="0.3">
      <c r="A46" s="21" t="s">
        <v>38</v>
      </c>
      <c r="B46" s="22" t="s">
        <v>43</v>
      </c>
      <c r="C46" s="90">
        <v>0</v>
      </c>
      <c r="D46" s="23">
        <v>0</v>
      </c>
      <c r="E46" s="23">
        <v>0</v>
      </c>
      <c r="F46" s="23">
        <v>0</v>
      </c>
      <c r="G46" s="23">
        <v>0</v>
      </c>
      <c r="H46" s="24">
        <v>0</v>
      </c>
      <c r="I46" s="25">
        <v>0</v>
      </c>
      <c r="J46" s="23">
        <v>0</v>
      </c>
      <c r="K46" s="23">
        <v>0</v>
      </c>
      <c r="L46" s="23">
        <v>0</v>
      </c>
      <c r="M46" s="23">
        <v>0</v>
      </c>
      <c r="N46" s="26">
        <v>0</v>
      </c>
    </row>
    <row r="47" spans="1:22" s="13" customFormat="1" ht="24" customHeight="1" x14ac:dyDescent="0.3">
      <c r="A47" s="21" t="s">
        <v>39</v>
      </c>
      <c r="B47" s="30" t="s">
        <v>44</v>
      </c>
      <c r="C47" s="98" t="s">
        <v>55</v>
      </c>
      <c r="D47" s="99" t="s">
        <v>55</v>
      </c>
      <c r="E47" s="99" t="s">
        <v>55</v>
      </c>
      <c r="F47" s="99" t="s">
        <v>55</v>
      </c>
      <c r="G47" s="99" t="s">
        <v>55</v>
      </c>
      <c r="H47" s="100" t="s">
        <v>55</v>
      </c>
      <c r="I47" s="101" t="s">
        <v>55</v>
      </c>
      <c r="J47" s="99" t="s">
        <v>55</v>
      </c>
      <c r="K47" s="99" t="s">
        <v>55</v>
      </c>
      <c r="L47" s="99" t="s">
        <v>55</v>
      </c>
      <c r="M47" s="99" t="s">
        <v>55</v>
      </c>
      <c r="N47" s="102" t="s">
        <v>55</v>
      </c>
    </row>
    <row r="48" spans="1:22" s="12" customFormat="1" ht="30.75" customHeight="1" x14ac:dyDescent="0.3">
      <c r="A48" s="21" t="s">
        <v>40</v>
      </c>
      <c r="B48" s="22" t="s">
        <v>43</v>
      </c>
      <c r="C48" s="91">
        <v>0</v>
      </c>
      <c r="D48" s="35">
        <v>0</v>
      </c>
      <c r="E48" s="35">
        <v>0</v>
      </c>
      <c r="F48" s="35">
        <v>0</v>
      </c>
      <c r="G48" s="35">
        <v>0</v>
      </c>
      <c r="H48" s="36">
        <v>0</v>
      </c>
      <c r="I48" s="37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</row>
    <row r="49" spans="1:22" s="13" customFormat="1" ht="28.2" customHeight="1" x14ac:dyDescent="0.3">
      <c r="A49" s="21" t="s">
        <v>41</v>
      </c>
      <c r="B49" s="30" t="s">
        <v>44</v>
      </c>
      <c r="C49" s="98" t="s">
        <v>55</v>
      </c>
      <c r="D49" s="99" t="s">
        <v>55</v>
      </c>
      <c r="E49" s="99" t="s">
        <v>55</v>
      </c>
      <c r="F49" s="99" t="s">
        <v>55</v>
      </c>
      <c r="G49" s="99" t="s">
        <v>55</v>
      </c>
      <c r="H49" s="100" t="s">
        <v>55</v>
      </c>
      <c r="I49" s="101" t="s">
        <v>55</v>
      </c>
      <c r="J49" s="99" t="s">
        <v>55</v>
      </c>
      <c r="K49" s="99" t="s">
        <v>55</v>
      </c>
      <c r="L49" s="99" t="s">
        <v>55</v>
      </c>
      <c r="M49" s="99" t="s">
        <v>55</v>
      </c>
      <c r="N49" s="102" t="s">
        <v>55</v>
      </c>
    </row>
    <row r="50" spans="1:22" s="12" customFormat="1" ht="42.6" customHeight="1" x14ac:dyDescent="0.3">
      <c r="A50" s="21" t="s">
        <v>42</v>
      </c>
      <c r="B50" s="22" t="s">
        <v>43</v>
      </c>
      <c r="C50" s="91">
        <v>29707.599999999999</v>
      </c>
      <c r="D50" s="35">
        <v>28378</v>
      </c>
      <c r="E50" s="35">
        <v>27048.400000000001</v>
      </c>
      <c r="F50" s="35">
        <v>24389.1</v>
      </c>
      <c r="G50" s="35">
        <v>19070.599999999999</v>
      </c>
      <c r="H50" s="36">
        <v>13752.1</v>
      </c>
      <c r="I50" s="37">
        <v>8433.6</v>
      </c>
      <c r="J50" s="35">
        <v>3115.1</v>
      </c>
      <c r="K50" s="35">
        <v>2803.6</v>
      </c>
      <c r="L50" s="35">
        <v>2492.1</v>
      </c>
      <c r="M50" s="35">
        <v>2180.6</v>
      </c>
      <c r="N50" s="38">
        <v>1869.1</v>
      </c>
    </row>
    <row r="51" spans="1:22" s="64" customFormat="1" ht="23.4" customHeight="1" thickBot="1" x14ac:dyDescent="0.35">
      <c r="A51" s="71" t="s">
        <v>57</v>
      </c>
      <c r="B51" s="103" t="s">
        <v>44</v>
      </c>
      <c r="C51" s="104">
        <v>4</v>
      </c>
      <c r="D51" s="105" t="s">
        <v>55</v>
      </c>
      <c r="E51" s="105" t="s">
        <v>55</v>
      </c>
      <c r="F51" s="105" t="s">
        <v>55</v>
      </c>
      <c r="G51" s="105" t="s">
        <v>55</v>
      </c>
      <c r="H51" s="106" t="s">
        <v>55</v>
      </c>
      <c r="I51" s="107" t="s">
        <v>55</v>
      </c>
      <c r="J51" s="105" t="s">
        <v>55</v>
      </c>
      <c r="K51" s="105" t="s">
        <v>55</v>
      </c>
      <c r="L51" s="105" t="s">
        <v>55</v>
      </c>
      <c r="M51" s="105" t="s">
        <v>55</v>
      </c>
      <c r="N51" s="108" t="s">
        <v>55</v>
      </c>
    </row>
    <row r="52" spans="1:22" s="11" customFormat="1" ht="24.75" customHeight="1" x14ac:dyDescent="0.25">
      <c r="A52" s="167" t="s">
        <v>58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</row>
    <row r="53" spans="1:22" s="11" customFormat="1" ht="13.8" x14ac:dyDescent="0.25">
      <c r="A53" s="2"/>
      <c r="G53" s="56"/>
      <c r="H53" s="56"/>
      <c r="I53" s="56"/>
      <c r="J53" s="56"/>
    </row>
    <row r="54" spans="1:22" s="11" customFormat="1" ht="13.8" x14ac:dyDescent="0.25">
      <c r="A54" s="2"/>
      <c r="G54" s="56"/>
      <c r="H54" s="56"/>
      <c r="I54" s="56"/>
      <c r="J54" s="56"/>
    </row>
    <row r="55" spans="1:22" ht="30.6" customHeight="1" x14ac:dyDescent="0.3">
      <c r="A55" s="157" t="s">
        <v>46</v>
      </c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"/>
      <c r="O55" s="1"/>
      <c r="P55" s="1"/>
      <c r="Q55" s="1"/>
      <c r="R55" s="1"/>
      <c r="S55" s="1"/>
      <c r="T55" s="1"/>
      <c r="U55" s="1"/>
      <c r="V55" s="1"/>
    </row>
    <row r="56" spans="1:22" ht="16.2" thickBot="1" x14ac:dyDescent="0.35">
      <c r="A56" s="1"/>
      <c r="B56" s="1"/>
      <c r="C56" s="1"/>
      <c r="D56" s="1"/>
      <c r="E56" s="1"/>
      <c r="F56" s="1"/>
      <c r="G56" s="41"/>
      <c r="H56" s="41"/>
      <c r="I56" s="41"/>
      <c r="J56" s="41"/>
      <c r="K56" s="1"/>
      <c r="L56" s="19"/>
      <c r="M56" s="156" t="s">
        <v>47</v>
      </c>
      <c r="N56" s="156"/>
      <c r="O56" s="1"/>
      <c r="P56" s="1"/>
      <c r="Q56" s="1"/>
      <c r="R56" s="1"/>
      <c r="S56" s="1"/>
      <c r="T56" s="1"/>
      <c r="U56" s="1"/>
      <c r="V56" s="1"/>
    </row>
    <row r="57" spans="1:22" ht="16.2" thickBot="1" x14ac:dyDescent="0.35">
      <c r="A57" s="159" t="s">
        <v>0</v>
      </c>
      <c r="B57" s="164" t="s">
        <v>1</v>
      </c>
      <c r="C57" s="165"/>
      <c r="D57" s="165"/>
      <c r="E57" s="165"/>
      <c r="F57" s="165"/>
      <c r="G57" s="166"/>
      <c r="H57" s="169" t="s">
        <v>2</v>
      </c>
      <c r="I57" s="165"/>
      <c r="J57" s="165"/>
      <c r="K57" s="165"/>
      <c r="L57" s="165"/>
      <c r="M57" s="170"/>
      <c r="N57" s="154" t="s">
        <v>45</v>
      </c>
      <c r="O57" s="1"/>
      <c r="P57" s="1"/>
      <c r="Q57" s="1"/>
      <c r="R57" s="1"/>
      <c r="S57" s="1"/>
      <c r="T57" s="1"/>
      <c r="U57" s="1"/>
      <c r="V57" s="1"/>
    </row>
    <row r="58" spans="1:22" ht="36.6" customHeight="1" thickBot="1" x14ac:dyDescent="0.35">
      <c r="A58" s="160"/>
      <c r="B58" s="74" t="s">
        <v>3</v>
      </c>
      <c r="C58" s="75" t="s">
        <v>4</v>
      </c>
      <c r="D58" s="75" t="s">
        <v>5</v>
      </c>
      <c r="E58" s="75" t="s">
        <v>6</v>
      </c>
      <c r="F58" s="110" t="s">
        <v>7</v>
      </c>
      <c r="G58" s="120" t="s">
        <v>8</v>
      </c>
      <c r="H58" s="79" t="s">
        <v>9</v>
      </c>
      <c r="I58" s="80" t="s">
        <v>10</v>
      </c>
      <c r="J58" s="80" t="s">
        <v>11</v>
      </c>
      <c r="K58" s="75" t="s">
        <v>12</v>
      </c>
      <c r="L58" s="110" t="s">
        <v>13</v>
      </c>
      <c r="M58" s="121" t="s">
        <v>53</v>
      </c>
      <c r="N58" s="155"/>
      <c r="O58" s="1"/>
      <c r="P58" s="1"/>
      <c r="Q58" s="1"/>
      <c r="R58" s="1"/>
      <c r="S58" s="1"/>
      <c r="T58" s="1"/>
      <c r="U58" s="1"/>
      <c r="V58" s="1"/>
    </row>
    <row r="59" spans="1:22" s="67" customFormat="1" ht="74.400000000000006" customHeight="1" x14ac:dyDescent="0.3">
      <c r="A59" s="66" t="s">
        <v>48</v>
      </c>
      <c r="B59" s="76">
        <f t="shared" ref="B59:M59" si="10">C44/(B7+B8)%</f>
        <v>71.20616508496812</v>
      </c>
      <c r="C59" s="77">
        <f t="shared" si="10"/>
        <v>58.806560704107504</v>
      </c>
      <c r="D59" s="77">
        <f t="shared" si="10"/>
        <v>54.720168508122718</v>
      </c>
      <c r="E59" s="77">
        <f t="shared" si="10"/>
        <v>46.78206414687628</v>
      </c>
      <c r="F59" s="77">
        <f t="shared" si="10"/>
        <v>34.634491528163423</v>
      </c>
      <c r="G59" s="124">
        <f t="shared" si="10"/>
        <v>24.041880679573293</v>
      </c>
      <c r="H59" s="76">
        <f t="shared" si="10"/>
        <v>14.236158586917441</v>
      </c>
      <c r="I59" s="77">
        <f t="shared" si="10"/>
        <v>5.0619520795586572</v>
      </c>
      <c r="J59" s="77">
        <f t="shared" si="10"/>
        <v>4.3889915150756131</v>
      </c>
      <c r="K59" s="77">
        <f t="shared" si="10"/>
        <v>3.7657757307608613</v>
      </c>
      <c r="L59" s="77">
        <f t="shared" si="10"/>
        <v>3.1867258240826795</v>
      </c>
      <c r="M59" s="77">
        <f t="shared" si="10"/>
        <v>2.641680635213175</v>
      </c>
      <c r="N59" s="128">
        <v>50</v>
      </c>
      <c r="O59" s="41"/>
      <c r="P59" s="41"/>
      <c r="Q59" s="41"/>
      <c r="R59" s="41"/>
      <c r="S59" s="41"/>
      <c r="T59" s="41"/>
      <c r="U59" s="41"/>
      <c r="V59" s="41"/>
    </row>
    <row r="60" spans="1:22" s="58" customFormat="1" ht="69" customHeight="1" x14ac:dyDescent="0.3">
      <c r="A60" s="21" t="s">
        <v>49</v>
      </c>
      <c r="B60" s="78">
        <f>B18/B16%</f>
        <v>8.8791552375309085E-2</v>
      </c>
      <c r="C60" s="68">
        <f>C18/C16%</f>
        <v>4.7788413569972092E-2</v>
      </c>
      <c r="D60" s="68">
        <f t="shared" ref="D60:M60" si="11">D18/D16%</f>
        <v>4.1399992685513656E-2</v>
      </c>
      <c r="E60" s="68">
        <f t="shared" si="11"/>
        <v>3.8194538466033226E-2</v>
      </c>
      <c r="F60" s="68">
        <f t="shared" si="11"/>
        <v>3.7420754897186867E-2</v>
      </c>
      <c r="G60" s="125">
        <f t="shared" si="11"/>
        <v>2.9005259932352253E-2</v>
      </c>
      <c r="H60" s="78">
        <f t="shared" si="11"/>
        <v>2.2450781304069668E-2</v>
      </c>
      <c r="I60" s="68">
        <f t="shared" si="11"/>
        <v>1.2999780628701892E-2</v>
      </c>
      <c r="J60" s="68">
        <f t="shared" si="11"/>
        <v>4.8530010332195755E-3</v>
      </c>
      <c r="K60" s="68">
        <f t="shared" si="11"/>
        <v>4.231038901380527E-3</v>
      </c>
      <c r="L60" s="68">
        <f t="shared" si="11"/>
        <v>3.6534965423308721E-3</v>
      </c>
      <c r="M60" s="68">
        <f t="shared" si="11"/>
        <v>3.1093560523615567E-3</v>
      </c>
      <c r="N60" s="92">
        <v>5</v>
      </c>
      <c r="O60" s="41"/>
      <c r="P60" s="41"/>
      <c r="Q60" s="41"/>
      <c r="R60" s="41"/>
      <c r="S60" s="41"/>
      <c r="T60" s="41"/>
      <c r="U60" s="41"/>
      <c r="V60" s="41"/>
    </row>
    <row r="61" spans="1:22" s="58" customFormat="1" ht="74.400000000000006" customHeight="1" x14ac:dyDescent="0.3">
      <c r="A61" s="21" t="s">
        <v>50</v>
      </c>
      <c r="B61" s="70">
        <f>B18/(B7+B8)%</f>
        <v>0.1163268099083071</v>
      </c>
      <c r="C61" s="69">
        <f>C18/(C7+C8)%</f>
        <v>6.0557827610686829E-2</v>
      </c>
      <c r="D61" s="69">
        <f t="shared" ref="D61:M61" si="12">D18/(D7+D8)%</f>
        <v>5.4388456578600926E-2</v>
      </c>
      <c r="E61" s="69">
        <f t="shared" si="12"/>
        <v>4.9801166982569596E-2</v>
      </c>
      <c r="F61" s="69">
        <f t="shared" si="12"/>
        <v>4.2924929865334249E-2</v>
      </c>
      <c r="G61" s="126">
        <f t="shared" si="12"/>
        <v>3.2517141428586416E-2</v>
      </c>
      <c r="H61" s="70">
        <f t="shared" si="12"/>
        <v>2.2450781304069668E-2</v>
      </c>
      <c r="I61" s="69">
        <f t="shared" si="12"/>
        <v>1.2999780628701892E-2</v>
      </c>
      <c r="J61" s="69">
        <f t="shared" si="12"/>
        <v>4.8530010332195755E-3</v>
      </c>
      <c r="K61" s="69">
        <f t="shared" si="12"/>
        <v>4.231038901380527E-3</v>
      </c>
      <c r="L61" s="69">
        <f t="shared" si="12"/>
        <v>3.6534965423308721E-3</v>
      </c>
      <c r="M61" s="69">
        <f t="shared" si="12"/>
        <v>3.1093560523615567E-3</v>
      </c>
      <c r="N61" s="93">
        <v>10</v>
      </c>
    </row>
    <row r="62" spans="1:22" s="58" customFormat="1" ht="72" customHeight="1" x14ac:dyDescent="0.3">
      <c r="A62" s="21" t="s">
        <v>54</v>
      </c>
      <c r="B62" s="70">
        <v>0</v>
      </c>
      <c r="C62" s="69">
        <v>0</v>
      </c>
      <c r="D62" s="69">
        <v>0</v>
      </c>
      <c r="E62" s="69">
        <v>0</v>
      </c>
      <c r="F62" s="69">
        <v>0</v>
      </c>
      <c r="G62" s="126">
        <v>0</v>
      </c>
      <c r="H62" s="70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93">
        <v>0</v>
      </c>
    </row>
    <row r="63" spans="1:22" s="58" customFormat="1" ht="62.4" x14ac:dyDescent="0.3">
      <c r="A63" s="21" t="s">
        <v>51</v>
      </c>
      <c r="B63" s="70" t="s">
        <v>56</v>
      </c>
      <c r="C63" s="69" t="s">
        <v>56</v>
      </c>
      <c r="D63" s="69">
        <f>-D26/(D7+D8)%</f>
        <v>7.4844666183640687</v>
      </c>
      <c r="E63" s="69">
        <f>-E26/(E7+E8)%</f>
        <v>5.4803582710818963</v>
      </c>
      <c r="F63" s="69">
        <f t="shared" ref="F63:M63" si="13">-F26/(F7+F8)%</f>
        <v>0</v>
      </c>
      <c r="G63" s="126">
        <f t="shared" si="13"/>
        <v>0</v>
      </c>
      <c r="H63" s="70">
        <f t="shared" si="13"/>
        <v>0</v>
      </c>
      <c r="I63" s="69">
        <f t="shared" si="13"/>
        <v>0</v>
      </c>
      <c r="J63" s="69">
        <f t="shared" si="13"/>
        <v>0</v>
      </c>
      <c r="K63" s="69">
        <f t="shared" si="13"/>
        <v>0</v>
      </c>
      <c r="L63" s="69">
        <f t="shared" si="13"/>
        <v>0</v>
      </c>
      <c r="M63" s="69">
        <f t="shared" si="13"/>
        <v>0</v>
      </c>
      <c r="N63" s="93">
        <v>10</v>
      </c>
    </row>
    <row r="64" spans="1:22" s="58" customFormat="1" ht="63" customHeight="1" thickBot="1" x14ac:dyDescent="0.35">
      <c r="A64" s="71" t="s">
        <v>52</v>
      </c>
      <c r="B64" s="72">
        <f>(C44-C50)/C44%</f>
        <v>1.5574465828959227</v>
      </c>
      <c r="C64" s="73">
        <f>(D44-D50)/D44%</f>
        <v>1.2733092123573615</v>
      </c>
      <c r="D64" s="73">
        <f>(E44-E50)/E44%</f>
        <v>5.0020019246573924</v>
      </c>
      <c r="E64" s="73">
        <f>(F44-F50)/F44%</f>
        <v>3.1229022097055479</v>
      </c>
      <c r="F64" s="73">
        <f>(G44-G50)/G44%</f>
        <v>1.1066168844638118</v>
      </c>
      <c r="G64" s="127">
        <f t="shared" ref="G64:M64" si="14">(H44-H50)/H44%</f>
        <v>0</v>
      </c>
      <c r="H64" s="72">
        <f t="shared" si="14"/>
        <v>0</v>
      </c>
      <c r="I64" s="73">
        <f t="shared" si="14"/>
        <v>0</v>
      </c>
      <c r="J64" s="73">
        <f t="shared" si="14"/>
        <v>0</v>
      </c>
      <c r="K64" s="73">
        <f t="shared" si="14"/>
        <v>0</v>
      </c>
      <c r="L64" s="73">
        <f t="shared" si="14"/>
        <v>0</v>
      </c>
      <c r="M64" s="73">
        <f t="shared" si="14"/>
        <v>0</v>
      </c>
      <c r="N64" s="129">
        <v>30</v>
      </c>
    </row>
    <row r="65" spans="2:14" s="12" customFormat="1" ht="15.6" x14ac:dyDescent="0.3">
      <c r="B65" s="20"/>
      <c r="C65" s="20"/>
      <c r="D65" s="20"/>
      <c r="E65" s="20"/>
      <c r="F65" s="20"/>
      <c r="G65" s="57"/>
      <c r="H65" s="57"/>
      <c r="I65" s="57"/>
      <c r="J65" s="57"/>
      <c r="K65" s="20"/>
      <c r="L65" s="20"/>
      <c r="M65" s="20"/>
      <c r="N65" s="20"/>
    </row>
    <row r="66" spans="2:14" s="12" customFormat="1" ht="16.5" customHeight="1" x14ac:dyDescent="0.3">
      <c r="B66" s="20"/>
      <c r="C66" s="20"/>
      <c r="D66" s="20"/>
      <c r="E66" s="20"/>
      <c r="F66" s="20"/>
      <c r="G66" s="57"/>
      <c r="H66" s="57"/>
      <c r="I66" s="57"/>
      <c r="J66" s="57"/>
      <c r="K66" s="20"/>
      <c r="L66" s="20"/>
      <c r="M66" s="20"/>
      <c r="N66" s="20"/>
    </row>
    <row r="67" spans="2:14" s="12" customFormat="1" ht="16.5" customHeight="1" x14ac:dyDescent="0.3">
      <c r="B67" s="20"/>
      <c r="C67" s="20"/>
      <c r="D67" s="20"/>
      <c r="E67" s="20"/>
      <c r="F67" s="20"/>
      <c r="G67" s="57"/>
      <c r="H67" s="57"/>
      <c r="I67" s="57"/>
      <c r="J67" s="57"/>
      <c r="K67" s="20"/>
      <c r="L67" s="20"/>
      <c r="M67" s="20"/>
      <c r="N67" s="20"/>
    </row>
    <row r="73" spans="2:14" s="12" customFormat="1" ht="15.6" x14ac:dyDescent="0.3">
      <c r="G73" s="58"/>
      <c r="H73" s="58"/>
      <c r="I73" s="58"/>
      <c r="J73" s="58"/>
    </row>
    <row r="74" spans="2:14" s="12" customFormat="1" ht="15.6" x14ac:dyDescent="0.3">
      <c r="G74" s="58"/>
      <c r="H74" s="58"/>
      <c r="I74" s="58"/>
      <c r="J74" s="58"/>
    </row>
    <row r="75" spans="2:14" s="12" customFormat="1" ht="15.6" x14ac:dyDescent="0.3">
      <c r="G75" s="58"/>
      <c r="H75" s="58"/>
      <c r="I75" s="58"/>
      <c r="J75" s="58"/>
    </row>
    <row r="76" spans="2:14" s="12" customFormat="1" ht="15.6" x14ac:dyDescent="0.3">
      <c r="G76" s="58"/>
      <c r="H76" s="58"/>
      <c r="I76" s="58"/>
      <c r="J76" s="58"/>
    </row>
    <row r="77" spans="2:14" s="12" customFormat="1" ht="15.6" x14ac:dyDescent="0.3">
      <c r="G77" s="58"/>
      <c r="H77" s="58"/>
      <c r="I77" s="58"/>
      <c r="J77" s="58"/>
    </row>
    <row r="78" spans="2:14" s="12" customFormat="1" ht="15.6" x14ac:dyDescent="0.3">
      <c r="G78" s="58"/>
      <c r="H78" s="58"/>
      <c r="I78" s="58"/>
      <c r="J78" s="58"/>
    </row>
    <row r="79" spans="2:14" s="12" customFormat="1" ht="15.6" x14ac:dyDescent="0.3">
      <c r="G79" s="58"/>
      <c r="H79" s="58"/>
      <c r="I79" s="58"/>
      <c r="J79" s="58"/>
    </row>
    <row r="80" spans="2:14" s="12" customFormat="1" ht="15.6" x14ac:dyDescent="0.3">
      <c r="G80" s="58"/>
      <c r="H80" s="58"/>
      <c r="I80" s="58"/>
      <c r="J80" s="58"/>
    </row>
    <row r="81" spans="7:10" s="12" customFormat="1" ht="15.6" x14ac:dyDescent="0.3">
      <c r="G81" s="58"/>
      <c r="H81" s="58"/>
      <c r="I81" s="58"/>
      <c r="J81" s="58"/>
    </row>
    <row r="82" spans="7:10" s="12" customFormat="1" ht="15.6" x14ac:dyDescent="0.3">
      <c r="G82" s="58"/>
      <c r="H82" s="58"/>
      <c r="I82" s="58"/>
      <c r="J82" s="58"/>
    </row>
    <row r="83" spans="7:10" s="12" customFormat="1" ht="15.6" x14ac:dyDescent="0.3">
      <c r="G83" s="58"/>
      <c r="H83" s="58"/>
      <c r="I83" s="58"/>
      <c r="J83" s="58"/>
    </row>
    <row r="84" spans="7:10" s="12" customFormat="1" ht="15.6" x14ac:dyDescent="0.3">
      <c r="G84" s="58"/>
      <c r="H84" s="58"/>
      <c r="I84" s="58"/>
      <c r="J84" s="58"/>
    </row>
    <row r="85" spans="7:10" s="12" customFormat="1" ht="15.6" x14ac:dyDescent="0.3">
      <c r="G85" s="58"/>
      <c r="H85" s="58"/>
      <c r="I85" s="58"/>
      <c r="J85" s="58"/>
    </row>
    <row r="86" spans="7:10" s="12" customFormat="1" ht="15.6" x14ac:dyDescent="0.3">
      <c r="G86" s="58"/>
      <c r="H86" s="58"/>
      <c r="I86" s="58"/>
      <c r="J86" s="58"/>
    </row>
    <row r="87" spans="7:10" s="12" customFormat="1" ht="15.6" x14ac:dyDescent="0.3">
      <c r="G87" s="58"/>
      <c r="H87" s="58"/>
      <c r="I87" s="58"/>
      <c r="J87" s="58"/>
    </row>
    <row r="88" spans="7:10" s="12" customFormat="1" ht="15.6" x14ac:dyDescent="0.3">
      <c r="G88" s="58"/>
      <c r="H88" s="58"/>
      <c r="I88" s="58"/>
      <c r="J88" s="58"/>
    </row>
    <row r="89" spans="7:10" s="12" customFormat="1" ht="15.6" x14ac:dyDescent="0.3">
      <c r="G89" s="58"/>
      <c r="H89" s="58"/>
      <c r="I89" s="58"/>
      <c r="J89" s="58"/>
    </row>
    <row r="90" spans="7:10" s="12" customFormat="1" ht="15.6" x14ac:dyDescent="0.3">
      <c r="G90" s="58"/>
      <c r="H90" s="58"/>
      <c r="I90" s="58"/>
      <c r="J90" s="58"/>
    </row>
    <row r="91" spans="7:10" s="12" customFormat="1" ht="15.6" x14ac:dyDescent="0.3">
      <c r="G91" s="58"/>
      <c r="H91" s="58"/>
      <c r="I91" s="58"/>
      <c r="J91" s="58"/>
    </row>
    <row r="92" spans="7:10" s="12" customFormat="1" ht="15.6" x14ac:dyDescent="0.3">
      <c r="G92" s="58"/>
      <c r="H92" s="58"/>
      <c r="I92" s="58"/>
      <c r="J92" s="58"/>
    </row>
    <row r="93" spans="7:10" s="12" customFormat="1" ht="15.6" x14ac:dyDescent="0.3">
      <c r="G93" s="58"/>
      <c r="H93" s="58"/>
      <c r="I93" s="58"/>
      <c r="J93" s="58"/>
    </row>
    <row r="94" spans="7:10" s="12" customFormat="1" ht="15.6" x14ac:dyDescent="0.3">
      <c r="G94" s="58"/>
      <c r="H94" s="58"/>
      <c r="I94" s="58"/>
      <c r="J94" s="58"/>
    </row>
    <row r="95" spans="7:10" s="12" customFormat="1" ht="15.6" x14ac:dyDescent="0.3">
      <c r="G95" s="58"/>
      <c r="H95" s="58"/>
      <c r="I95" s="58"/>
      <c r="J95" s="58"/>
    </row>
    <row r="96" spans="7:10" s="12" customFormat="1" ht="15.6" x14ac:dyDescent="0.3">
      <c r="G96" s="58"/>
      <c r="H96" s="58"/>
      <c r="I96" s="58"/>
      <c r="J96" s="58"/>
    </row>
    <row r="97" spans="7:10" s="12" customFormat="1" ht="15.6" x14ac:dyDescent="0.3">
      <c r="G97" s="58"/>
      <c r="H97" s="58"/>
      <c r="I97" s="58"/>
      <c r="J97" s="58"/>
    </row>
    <row r="98" spans="7:10" s="12" customFormat="1" ht="15.6" x14ac:dyDescent="0.3">
      <c r="G98" s="58"/>
      <c r="H98" s="58"/>
      <c r="I98" s="58"/>
      <c r="J98" s="58"/>
    </row>
    <row r="99" spans="7:10" s="12" customFormat="1" ht="15.6" x14ac:dyDescent="0.3">
      <c r="G99" s="58"/>
      <c r="H99" s="58"/>
      <c r="I99" s="58"/>
      <c r="J99" s="58"/>
    </row>
    <row r="100" spans="7:10" s="12" customFormat="1" ht="15.6" x14ac:dyDescent="0.3">
      <c r="G100" s="58"/>
      <c r="H100" s="58"/>
      <c r="I100" s="58"/>
      <c r="J100" s="58"/>
    </row>
    <row r="101" spans="7:10" s="12" customFormat="1" ht="15.6" x14ac:dyDescent="0.3">
      <c r="G101" s="58"/>
      <c r="H101" s="58"/>
      <c r="I101" s="58"/>
      <c r="J101" s="58"/>
    </row>
    <row r="102" spans="7:10" s="12" customFormat="1" ht="15.6" x14ac:dyDescent="0.3">
      <c r="G102" s="58"/>
      <c r="H102" s="58"/>
      <c r="I102" s="58"/>
      <c r="J102" s="58"/>
    </row>
    <row r="103" spans="7:10" s="12" customFormat="1" ht="15.6" x14ac:dyDescent="0.3">
      <c r="G103" s="58"/>
      <c r="H103" s="58"/>
      <c r="I103" s="58"/>
      <c r="J103" s="58"/>
    </row>
    <row r="104" spans="7:10" s="12" customFormat="1" ht="15.6" x14ac:dyDescent="0.3">
      <c r="G104" s="58"/>
      <c r="H104" s="58"/>
      <c r="I104" s="58"/>
      <c r="J104" s="58"/>
    </row>
    <row r="105" spans="7:10" s="12" customFormat="1" ht="15.6" x14ac:dyDescent="0.3">
      <c r="G105" s="58"/>
      <c r="H105" s="58"/>
      <c r="I105" s="58"/>
      <c r="J105" s="58"/>
    </row>
    <row r="106" spans="7:10" s="12" customFormat="1" ht="15.6" x14ac:dyDescent="0.3">
      <c r="G106" s="58"/>
      <c r="H106" s="58"/>
      <c r="I106" s="58"/>
      <c r="J106" s="58"/>
    </row>
    <row r="107" spans="7:10" s="12" customFormat="1" ht="15.6" x14ac:dyDescent="0.3">
      <c r="G107" s="58"/>
      <c r="H107" s="58"/>
      <c r="I107" s="58"/>
      <c r="J107" s="58"/>
    </row>
    <row r="108" spans="7:10" s="12" customFormat="1" ht="15.6" x14ac:dyDescent="0.3">
      <c r="G108" s="58"/>
      <c r="H108" s="58"/>
      <c r="I108" s="58"/>
      <c r="J108" s="58"/>
    </row>
    <row r="109" spans="7:10" s="12" customFormat="1" ht="15.6" x14ac:dyDescent="0.3">
      <c r="G109" s="58"/>
      <c r="H109" s="58"/>
      <c r="I109" s="58"/>
      <c r="J109" s="58"/>
    </row>
    <row r="110" spans="7:10" s="12" customFormat="1" ht="15.6" x14ac:dyDescent="0.3">
      <c r="G110" s="58"/>
      <c r="H110" s="58"/>
      <c r="I110" s="58"/>
      <c r="J110" s="58"/>
    </row>
    <row r="111" spans="7:10" s="12" customFormat="1" ht="15.6" x14ac:dyDescent="0.3">
      <c r="G111" s="58"/>
      <c r="H111" s="58"/>
      <c r="I111" s="58"/>
      <c r="J111" s="58"/>
    </row>
    <row r="112" spans="7:10" s="12" customFormat="1" ht="15.6" x14ac:dyDescent="0.3">
      <c r="G112" s="58"/>
      <c r="H112" s="58"/>
      <c r="I112" s="58"/>
      <c r="J112" s="58"/>
    </row>
    <row r="113" spans="7:10" s="12" customFormat="1" ht="15.6" x14ac:dyDescent="0.3">
      <c r="G113" s="58"/>
      <c r="H113" s="58"/>
      <c r="I113" s="58"/>
      <c r="J113" s="58"/>
    </row>
    <row r="114" spans="7:10" s="12" customFormat="1" ht="15.6" x14ac:dyDescent="0.3">
      <c r="G114" s="58"/>
      <c r="H114" s="58"/>
      <c r="I114" s="58"/>
      <c r="J114" s="58"/>
    </row>
    <row r="115" spans="7:10" s="12" customFormat="1" ht="15.6" x14ac:dyDescent="0.3">
      <c r="G115" s="58"/>
      <c r="H115" s="58"/>
      <c r="I115" s="58"/>
      <c r="J115" s="58"/>
    </row>
    <row r="116" spans="7:10" s="12" customFormat="1" ht="15.6" x14ac:dyDescent="0.3">
      <c r="G116" s="58"/>
      <c r="H116" s="58"/>
      <c r="I116" s="58"/>
      <c r="J116" s="58"/>
    </row>
    <row r="117" spans="7:10" s="12" customFormat="1" ht="15.6" x14ac:dyDescent="0.3">
      <c r="G117" s="58"/>
      <c r="H117" s="58"/>
      <c r="I117" s="58"/>
      <c r="J117" s="58"/>
    </row>
    <row r="118" spans="7:10" s="12" customFormat="1" ht="15.6" x14ac:dyDescent="0.3">
      <c r="G118" s="58"/>
      <c r="H118" s="58"/>
      <c r="I118" s="58"/>
      <c r="J118" s="58"/>
    </row>
    <row r="119" spans="7:10" s="12" customFormat="1" ht="15.6" x14ac:dyDescent="0.3">
      <c r="G119" s="58"/>
      <c r="H119" s="58"/>
      <c r="I119" s="58"/>
      <c r="J119" s="58"/>
    </row>
    <row r="120" spans="7:10" s="12" customFormat="1" ht="15.6" x14ac:dyDescent="0.3">
      <c r="G120" s="58"/>
      <c r="H120" s="58"/>
      <c r="I120" s="58"/>
      <c r="J120" s="58"/>
    </row>
    <row r="121" spans="7:10" s="12" customFormat="1" ht="15.6" x14ac:dyDescent="0.3">
      <c r="G121" s="58"/>
      <c r="H121" s="58"/>
      <c r="I121" s="58"/>
      <c r="J121" s="58"/>
    </row>
    <row r="122" spans="7:10" s="12" customFormat="1" ht="15.6" x14ac:dyDescent="0.3">
      <c r="G122" s="58"/>
      <c r="H122" s="58"/>
      <c r="I122" s="58"/>
      <c r="J122" s="58"/>
    </row>
    <row r="123" spans="7:10" s="12" customFormat="1" ht="15.6" x14ac:dyDescent="0.3">
      <c r="G123" s="58"/>
      <c r="H123" s="58"/>
      <c r="I123" s="58"/>
      <c r="J123" s="58"/>
    </row>
    <row r="124" spans="7:10" s="12" customFormat="1" ht="15.6" x14ac:dyDescent="0.3">
      <c r="G124" s="58"/>
      <c r="H124" s="58"/>
      <c r="I124" s="58"/>
      <c r="J124" s="58"/>
    </row>
    <row r="125" spans="7:10" s="12" customFormat="1" ht="15.6" x14ac:dyDescent="0.3">
      <c r="G125" s="58"/>
      <c r="H125" s="58"/>
      <c r="I125" s="58"/>
      <c r="J125" s="58"/>
    </row>
    <row r="126" spans="7:10" s="12" customFormat="1" ht="15.6" x14ac:dyDescent="0.3">
      <c r="G126" s="58"/>
      <c r="H126" s="58"/>
      <c r="I126" s="58"/>
      <c r="J126" s="58"/>
    </row>
    <row r="127" spans="7:10" s="12" customFormat="1" ht="15.6" x14ac:dyDescent="0.3">
      <c r="G127" s="58"/>
      <c r="H127" s="58"/>
      <c r="I127" s="58"/>
      <c r="J127" s="58"/>
    </row>
    <row r="128" spans="7:10" s="12" customFormat="1" ht="15.6" x14ac:dyDescent="0.3">
      <c r="G128" s="58"/>
      <c r="H128" s="58"/>
      <c r="I128" s="58"/>
      <c r="J128" s="58"/>
    </row>
    <row r="129" spans="7:10" s="12" customFormat="1" ht="15.6" x14ac:dyDescent="0.3">
      <c r="G129" s="58"/>
      <c r="H129" s="58"/>
      <c r="I129" s="58"/>
      <c r="J129" s="58"/>
    </row>
    <row r="130" spans="7:10" s="12" customFormat="1" ht="15.6" x14ac:dyDescent="0.3">
      <c r="G130" s="58"/>
      <c r="H130" s="58"/>
      <c r="I130" s="58"/>
      <c r="J130" s="58"/>
    </row>
    <row r="131" spans="7:10" s="12" customFormat="1" ht="15.6" x14ac:dyDescent="0.3">
      <c r="G131" s="58"/>
      <c r="H131" s="58"/>
      <c r="I131" s="58"/>
      <c r="J131" s="58"/>
    </row>
    <row r="132" spans="7:10" s="12" customFormat="1" ht="15.6" x14ac:dyDescent="0.3">
      <c r="G132" s="58"/>
      <c r="H132" s="58"/>
      <c r="I132" s="58"/>
      <c r="J132" s="58"/>
    </row>
    <row r="133" spans="7:10" s="12" customFormat="1" ht="15.6" x14ac:dyDescent="0.3">
      <c r="G133" s="58"/>
      <c r="H133" s="58"/>
      <c r="I133" s="58"/>
      <c r="J133" s="58"/>
    </row>
    <row r="134" spans="7:10" s="12" customFormat="1" ht="15.6" x14ac:dyDescent="0.3">
      <c r="G134" s="58"/>
      <c r="H134" s="58"/>
      <c r="I134" s="58"/>
      <c r="J134" s="58"/>
    </row>
    <row r="135" spans="7:10" s="12" customFormat="1" ht="15.6" x14ac:dyDescent="0.3">
      <c r="G135" s="58"/>
      <c r="H135" s="58"/>
      <c r="I135" s="58"/>
      <c r="J135" s="58"/>
    </row>
    <row r="136" spans="7:10" s="12" customFormat="1" ht="15.6" x14ac:dyDescent="0.3">
      <c r="G136" s="58"/>
      <c r="H136" s="58"/>
      <c r="I136" s="58"/>
      <c r="J136" s="58"/>
    </row>
    <row r="137" spans="7:10" s="12" customFormat="1" ht="15.6" x14ac:dyDescent="0.3">
      <c r="G137" s="58"/>
      <c r="H137" s="58"/>
      <c r="I137" s="58"/>
      <c r="J137" s="58"/>
    </row>
    <row r="138" spans="7:10" s="12" customFormat="1" ht="15.6" x14ac:dyDescent="0.3">
      <c r="G138" s="58"/>
      <c r="H138" s="58"/>
      <c r="I138" s="58"/>
      <c r="J138" s="58"/>
    </row>
    <row r="139" spans="7:10" s="12" customFormat="1" ht="15.6" x14ac:dyDescent="0.3">
      <c r="G139" s="58"/>
      <c r="H139" s="58"/>
      <c r="I139" s="58"/>
      <c r="J139" s="58"/>
    </row>
    <row r="140" spans="7:10" s="12" customFormat="1" ht="15.6" x14ac:dyDescent="0.3">
      <c r="G140" s="58"/>
      <c r="H140" s="58"/>
      <c r="I140" s="58"/>
      <c r="J140" s="58"/>
    </row>
    <row r="141" spans="7:10" s="12" customFormat="1" ht="15.6" x14ac:dyDescent="0.3">
      <c r="G141" s="58"/>
      <c r="H141" s="58"/>
      <c r="I141" s="58"/>
      <c r="J141" s="58"/>
    </row>
    <row r="142" spans="7:10" s="12" customFormat="1" ht="15.6" x14ac:dyDescent="0.3">
      <c r="G142" s="58"/>
      <c r="H142" s="58"/>
      <c r="I142" s="58"/>
      <c r="J142" s="58"/>
    </row>
    <row r="143" spans="7:10" s="12" customFormat="1" ht="15.6" x14ac:dyDescent="0.3">
      <c r="G143" s="58"/>
      <c r="H143" s="58"/>
      <c r="I143" s="58"/>
      <c r="J143" s="58"/>
    </row>
    <row r="144" spans="7:10" s="12" customFormat="1" ht="15.6" x14ac:dyDescent="0.3">
      <c r="G144" s="58"/>
      <c r="H144" s="58"/>
      <c r="I144" s="58"/>
      <c r="J144" s="58"/>
    </row>
    <row r="145" spans="7:10" s="12" customFormat="1" ht="15.6" x14ac:dyDescent="0.3">
      <c r="G145" s="58"/>
      <c r="H145" s="58"/>
      <c r="I145" s="58"/>
      <c r="J145" s="58"/>
    </row>
    <row r="146" spans="7:10" s="12" customFormat="1" ht="15.6" x14ac:dyDescent="0.3">
      <c r="G146" s="58"/>
      <c r="H146" s="58"/>
      <c r="I146" s="58"/>
      <c r="J146" s="58"/>
    </row>
    <row r="147" spans="7:10" s="12" customFormat="1" ht="15.6" x14ac:dyDescent="0.3">
      <c r="G147" s="58"/>
      <c r="H147" s="58"/>
      <c r="I147" s="58"/>
      <c r="J147" s="58"/>
    </row>
    <row r="148" spans="7:10" s="12" customFormat="1" ht="15.6" x14ac:dyDescent="0.3">
      <c r="G148" s="58"/>
      <c r="H148" s="58"/>
      <c r="I148" s="58"/>
      <c r="J148" s="58"/>
    </row>
    <row r="149" spans="7:10" s="12" customFormat="1" ht="15.6" x14ac:dyDescent="0.3">
      <c r="G149" s="58"/>
      <c r="H149" s="58"/>
      <c r="I149" s="58"/>
      <c r="J149" s="58"/>
    </row>
    <row r="150" spans="7:10" s="12" customFormat="1" ht="15.6" x14ac:dyDescent="0.3">
      <c r="G150" s="58"/>
      <c r="H150" s="58"/>
      <c r="I150" s="58"/>
      <c r="J150" s="58"/>
    </row>
    <row r="151" spans="7:10" s="12" customFormat="1" ht="15.6" x14ac:dyDescent="0.3">
      <c r="G151" s="58"/>
      <c r="H151" s="58"/>
      <c r="I151" s="58"/>
      <c r="J151" s="58"/>
    </row>
    <row r="152" spans="7:10" s="12" customFormat="1" ht="15.6" x14ac:dyDescent="0.3">
      <c r="G152" s="58"/>
      <c r="H152" s="58"/>
      <c r="I152" s="58"/>
      <c r="J152" s="58"/>
    </row>
    <row r="153" spans="7:10" s="12" customFormat="1" ht="15.6" x14ac:dyDescent="0.3">
      <c r="G153" s="58"/>
      <c r="H153" s="58"/>
      <c r="I153" s="58"/>
      <c r="J153" s="58"/>
    </row>
    <row r="154" spans="7:10" s="12" customFormat="1" ht="15.6" x14ac:dyDescent="0.3">
      <c r="G154" s="58"/>
      <c r="H154" s="58"/>
      <c r="I154" s="58"/>
      <c r="J154" s="58"/>
    </row>
    <row r="155" spans="7:10" s="12" customFormat="1" ht="15.6" x14ac:dyDescent="0.3">
      <c r="G155" s="58"/>
      <c r="H155" s="58"/>
      <c r="I155" s="58"/>
      <c r="J155" s="58"/>
    </row>
    <row r="156" spans="7:10" s="12" customFormat="1" ht="15.6" x14ac:dyDescent="0.3">
      <c r="G156" s="58"/>
      <c r="H156" s="58"/>
      <c r="I156" s="58"/>
      <c r="J156" s="58"/>
    </row>
    <row r="157" spans="7:10" s="12" customFormat="1" ht="15.6" x14ac:dyDescent="0.3">
      <c r="G157" s="58"/>
      <c r="H157" s="58"/>
      <c r="I157" s="58"/>
      <c r="J157" s="58"/>
    </row>
    <row r="158" spans="7:10" s="12" customFormat="1" ht="15.6" x14ac:dyDescent="0.3">
      <c r="G158" s="58"/>
      <c r="H158" s="58"/>
      <c r="I158" s="58"/>
      <c r="J158" s="58"/>
    </row>
    <row r="159" spans="7:10" s="12" customFormat="1" ht="15.6" x14ac:dyDescent="0.3">
      <c r="G159" s="58"/>
      <c r="H159" s="58"/>
      <c r="I159" s="58"/>
      <c r="J159" s="58"/>
    </row>
    <row r="160" spans="7:10" s="12" customFormat="1" ht="15.6" x14ac:dyDescent="0.3">
      <c r="G160" s="58"/>
      <c r="H160" s="58"/>
      <c r="I160" s="58"/>
      <c r="J160" s="58"/>
    </row>
    <row r="161" spans="7:10" s="12" customFormat="1" ht="15.6" x14ac:dyDescent="0.3">
      <c r="G161" s="58"/>
      <c r="H161" s="58"/>
      <c r="I161" s="58"/>
      <c r="J161" s="58"/>
    </row>
    <row r="162" spans="7:10" s="12" customFormat="1" ht="15.6" x14ac:dyDescent="0.3">
      <c r="G162" s="58"/>
      <c r="H162" s="58"/>
      <c r="I162" s="58"/>
      <c r="J162" s="58"/>
    </row>
    <row r="163" spans="7:10" s="12" customFormat="1" ht="15.6" x14ac:dyDescent="0.3">
      <c r="G163" s="58"/>
      <c r="H163" s="58"/>
      <c r="I163" s="58"/>
      <c r="J163" s="58"/>
    </row>
    <row r="164" spans="7:10" s="12" customFormat="1" ht="15.6" x14ac:dyDescent="0.3">
      <c r="G164" s="58"/>
      <c r="H164" s="58"/>
      <c r="I164" s="58"/>
      <c r="J164" s="58"/>
    </row>
    <row r="165" spans="7:10" s="12" customFormat="1" ht="15.6" x14ac:dyDescent="0.3">
      <c r="G165" s="58"/>
      <c r="H165" s="58"/>
      <c r="I165" s="58"/>
      <c r="J165" s="58"/>
    </row>
    <row r="166" spans="7:10" s="12" customFormat="1" ht="15.6" x14ac:dyDescent="0.3">
      <c r="G166" s="58"/>
      <c r="H166" s="58"/>
      <c r="I166" s="58"/>
      <c r="J166" s="58"/>
    </row>
    <row r="167" spans="7:10" s="12" customFormat="1" ht="15.6" x14ac:dyDescent="0.3">
      <c r="G167" s="58"/>
      <c r="H167" s="58"/>
      <c r="I167" s="58"/>
      <c r="J167" s="58"/>
    </row>
    <row r="168" spans="7:10" s="12" customFormat="1" ht="15.6" x14ac:dyDescent="0.3">
      <c r="G168" s="58"/>
      <c r="H168" s="58"/>
      <c r="I168" s="58"/>
      <c r="J168" s="58"/>
    </row>
    <row r="169" spans="7:10" s="12" customFormat="1" ht="15.6" x14ac:dyDescent="0.3">
      <c r="G169" s="58"/>
      <c r="H169" s="58"/>
      <c r="I169" s="58"/>
      <c r="J169" s="58"/>
    </row>
    <row r="170" spans="7:10" s="12" customFormat="1" ht="15.6" x14ac:dyDescent="0.3">
      <c r="G170" s="58"/>
      <c r="H170" s="58"/>
      <c r="I170" s="58"/>
      <c r="J170" s="58"/>
    </row>
    <row r="171" spans="7:10" s="12" customFormat="1" ht="15.6" x14ac:dyDescent="0.3">
      <c r="G171" s="58"/>
      <c r="H171" s="58"/>
      <c r="I171" s="58"/>
      <c r="J171" s="58"/>
    </row>
    <row r="172" spans="7:10" s="12" customFormat="1" ht="15.6" x14ac:dyDescent="0.3">
      <c r="G172" s="58"/>
      <c r="H172" s="58"/>
      <c r="I172" s="58"/>
      <c r="J172" s="58"/>
    </row>
  </sheetData>
  <mergeCells count="22">
    <mergeCell ref="A1:M1"/>
    <mergeCell ref="A57:A58"/>
    <mergeCell ref="B57:G57"/>
    <mergeCell ref="H57:M57"/>
    <mergeCell ref="B3:G3"/>
    <mergeCell ref="H3:M3"/>
    <mergeCell ref="A3:A4"/>
    <mergeCell ref="L2:M2"/>
    <mergeCell ref="N57:N58"/>
    <mergeCell ref="M56:N56"/>
    <mergeCell ref="A30:M30"/>
    <mergeCell ref="L31:M31"/>
    <mergeCell ref="A32:A33"/>
    <mergeCell ref="B32:G32"/>
    <mergeCell ref="H32:M32"/>
    <mergeCell ref="A52:N52"/>
    <mergeCell ref="A42:A43"/>
    <mergeCell ref="C42:H42"/>
    <mergeCell ref="I42:N42"/>
    <mergeCell ref="B42:B43"/>
    <mergeCell ref="A40:N40"/>
    <mergeCell ref="A55:M55"/>
  </mergeCells>
  <pageMargins left="0.51181102362204722" right="0.31496062992125984" top="0.74803149606299213" bottom="0.74803149606299213" header="0.31496062992125984" footer="0.31496062992125984"/>
  <pageSetup paperSize="9" scale="75" firstPageNumber="1028" orientation="landscape" useFirstPageNumber="1" r:id="rId1"/>
  <headerFooter>
    <oddFooter>&amp;R&amp;P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Danilova MG.</dc:creator>
  <cp:lastModifiedBy>Danilova MG.</cp:lastModifiedBy>
  <cp:lastPrinted>2019-10-30T16:58:33Z</cp:lastPrinted>
  <dcterms:created xsi:type="dcterms:W3CDTF">2015-08-28T12:18:05Z</dcterms:created>
  <dcterms:modified xsi:type="dcterms:W3CDTF">2019-10-30T16:58:37Z</dcterms:modified>
</cp:coreProperties>
</file>